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80" windowWidth="15480" windowHeight="6990"/>
  </bookViews>
  <sheets>
    <sheet name="прил.9 (3)" sheetId="4" r:id="rId1"/>
  </sheets>
  <externalReferences>
    <externalReference r:id="rId2"/>
    <externalReference r:id="rId3"/>
  </externalReferences>
  <definedNames>
    <definedName name="p1_multirow_sizer" localSheetId="0">'[1]1доходы'!#REF!</definedName>
    <definedName name="p1_multirow_sizer">'[1]1доходы'!#REF!</definedName>
    <definedName name="p1r8" localSheetId="0">'[1]1доходы'!#REF!</definedName>
    <definedName name="p1r8">'[1]1доходы'!#REF!</definedName>
    <definedName name="p2_multirow_sizer" localSheetId="0">'[2]2'!#REF!</definedName>
    <definedName name="p2_multirow_sizer">'[2]2'!#REF!</definedName>
    <definedName name="p2r3" localSheetId="0">'[2]2'!#REF!</definedName>
    <definedName name="p2r3">'[2]2'!#REF!</definedName>
    <definedName name="юб">'[2]2'!#REF!</definedName>
  </definedNames>
  <calcPr calcId="124519"/>
</workbook>
</file>

<file path=xl/calcChain.xml><?xml version="1.0" encoding="utf-8"?>
<calcChain xmlns="http://schemas.openxmlformats.org/spreadsheetml/2006/main">
  <c r="H123" i="4"/>
  <c r="H124"/>
  <c r="H125"/>
  <c r="H127"/>
  <c r="H128"/>
  <c r="G127"/>
  <c r="G126" s="1"/>
  <c r="H126" s="1"/>
  <c r="F127"/>
  <c r="F126" s="1"/>
  <c r="G61"/>
  <c r="G68"/>
  <c r="G66" s="1"/>
  <c r="G65" s="1"/>
  <c r="F68"/>
  <c r="F61"/>
  <c r="F16"/>
  <c r="H176"/>
  <c r="G175"/>
  <c r="G174" s="1"/>
  <c r="F175"/>
  <c r="F174" s="1"/>
  <c r="G196"/>
  <c r="F196"/>
  <c r="F194"/>
  <c r="F193" s="1"/>
  <c r="H159"/>
  <c r="G158"/>
  <c r="G157" s="1"/>
  <c r="G156" s="1"/>
  <c r="F158"/>
  <c r="F157" s="1"/>
  <c r="H157" s="1"/>
  <c r="G124"/>
  <c r="G123"/>
  <c r="F124"/>
  <c r="F123" s="1"/>
  <c r="H72"/>
  <c r="H75"/>
  <c r="G74"/>
  <c r="G73" s="1"/>
  <c r="G71"/>
  <c r="G70" s="1"/>
  <c r="F74"/>
  <c r="F73" s="1"/>
  <c r="F71"/>
  <c r="F70" s="1"/>
  <c r="G138"/>
  <c r="G137" s="1"/>
  <c r="G136" s="1"/>
  <c r="H144"/>
  <c r="G143"/>
  <c r="G142" s="1"/>
  <c r="F143"/>
  <c r="F142" s="1"/>
  <c r="H67"/>
  <c r="H17"/>
  <c r="H18"/>
  <c r="H22"/>
  <c r="H25"/>
  <c r="H31"/>
  <c r="H37"/>
  <c r="H39"/>
  <c r="H42"/>
  <c r="H50"/>
  <c r="H51"/>
  <c r="H57"/>
  <c r="H58"/>
  <c r="H59"/>
  <c r="H60"/>
  <c r="H63"/>
  <c r="H64"/>
  <c r="H80"/>
  <c r="H87"/>
  <c r="H94"/>
  <c r="H95"/>
  <c r="H98"/>
  <c r="H105"/>
  <c r="H112"/>
  <c r="H113"/>
  <c r="H116"/>
  <c r="H122"/>
  <c r="H133"/>
  <c r="H139"/>
  <c r="H150"/>
  <c r="H155"/>
  <c r="H164"/>
  <c r="H169"/>
  <c r="H184"/>
  <c r="H187"/>
  <c r="H192"/>
  <c r="H195"/>
  <c r="H197"/>
  <c r="H199"/>
  <c r="H201"/>
  <c r="H207"/>
  <c r="H212"/>
  <c r="G16"/>
  <c r="G15" s="1"/>
  <c r="G14" s="1"/>
  <c r="G13" s="1"/>
  <c r="G21"/>
  <c r="G20" s="1"/>
  <c r="G24"/>
  <c r="G29"/>
  <c r="G28" s="1"/>
  <c r="G27" s="1"/>
  <c r="G26" s="1"/>
  <c r="G30"/>
  <c r="G38"/>
  <c r="G41"/>
  <c r="G40" s="1"/>
  <c r="G36" s="1"/>
  <c r="G35" s="1"/>
  <c r="G34" s="1"/>
  <c r="G49"/>
  <c r="G48" s="1"/>
  <c r="G47" s="1"/>
  <c r="G56"/>
  <c r="G55" s="1"/>
  <c r="G62"/>
  <c r="G79"/>
  <c r="G78" s="1"/>
  <c r="G77" s="1"/>
  <c r="G76" s="1"/>
  <c r="G86"/>
  <c r="G85" s="1"/>
  <c r="G93"/>
  <c r="G92" s="1"/>
  <c r="G97"/>
  <c r="G96" s="1"/>
  <c r="G104"/>
  <c r="G103" s="1"/>
  <c r="G111"/>
  <c r="G110" s="1"/>
  <c r="G115"/>
  <c r="G114" s="1"/>
  <c r="G121"/>
  <c r="G120" s="1"/>
  <c r="G119" s="1"/>
  <c r="G132"/>
  <c r="G131" s="1"/>
  <c r="G130" s="1"/>
  <c r="G149"/>
  <c r="G148" s="1"/>
  <c r="G147" s="1"/>
  <c r="G154"/>
  <c r="G153" s="1"/>
  <c r="G152" s="1"/>
  <c r="G163"/>
  <c r="G162" s="1"/>
  <c r="G168"/>
  <c r="G167" s="1"/>
  <c r="G166" s="1"/>
  <c r="G165" s="1"/>
  <c r="G183"/>
  <c r="G182" s="1"/>
  <c r="G181" s="1"/>
  <c r="G186"/>
  <c r="G185" s="1"/>
  <c r="G191"/>
  <c r="G190" s="1"/>
  <c r="G189" s="1"/>
  <c r="G188" s="1"/>
  <c r="G194"/>
  <c r="G198"/>
  <c r="G200"/>
  <c r="G206"/>
  <c r="G205" s="1"/>
  <c r="G204" s="1"/>
  <c r="G211"/>
  <c r="G210" s="1"/>
  <c r="G209" s="1"/>
  <c r="G208" s="1"/>
  <c r="H174" l="1"/>
  <c r="H175"/>
  <c r="H158"/>
  <c r="F156"/>
  <c r="H156" s="1"/>
  <c r="H68"/>
  <c r="F66"/>
  <c r="F65" s="1"/>
  <c r="H65" s="1"/>
  <c r="G173"/>
  <c r="G172"/>
  <c r="G171" s="1"/>
  <c r="G170" s="1"/>
  <c r="F173"/>
  <c r="H173" s="1"/>
  <c r="F172"/>
  <c r="H70"/>
  <c r="F69"/>
  <c r="H73"/>
  <c r="H74"/>
  <c r="G69"/>
  <c r="H71"/>
  <c r="H69"/>
  <c r="H142"/>
  <c r="H143"/>
  <c r="G140"/>
  <c r="G141"/>
  <c r="F140"/>
  <c r="F141"/>
  <c r="G23"/>
  <c r="G19" s="1"/>
  <c r="G109"/>
  <c r="G193"/>
  <c r="G108"/>
  <c r="G53"/>
  <c r="G54"/>
  <c r="G161"/>
  <c r="G160"/>
  <c r="G32"/>
  <c r="G33"/>
  <c r="G91"/>
  <c r="G180"/>
  <c r="G151"/>
  <c r="G146"/>
  <c r="G118"/>
  <c r="G117" s="1"/>
  <c r="G102"/>
  <c r="G101" s="1"/>
  <c r="G84"/>
  <c r="G46"/>
  <c r="G45" s="1"/>
  <c r="G203"/>
  <c r="G202" s="1"/>
  <c r="H16"/>
  <c r="F211"/>
  <c r="H211" s="1"/>
  <c r="F206"/>
  <c r="F200"/>
  <c r="H200" s="1"/>
  <c r="F198"/>
  <c r="H198" s="1"/>
  <c r="H196"/>
  <c r="F191"/>
  <c r="F186"/>
  <c r="F183"/>
  <c r="F168"/>
  <c r="F163"/>
  <c r="F162" s="1"/>
  <c r="H162" s="1"/>
  <c r="F154"/>
  <c r="F149"/>
  <c r="F148" s="1"/>
  <c r="H148" s="1"/>
  <c r="F138"/>
  <c r="H138" s="1"/>
  <c r="F132"/>
  <c r="F131" s="1"/>
  <c r="F130" s="1"/>
  <c r="H130" s="1"/>
  <c r="F121"/>
  <c r="F120" s="1"/>
  <c r="H120" s="1"/>
  <c r="F115"/>
  <c r="F114" s="1"/>
  <c r="H114" s="1"/>
  <c r="F111"/>
  <c r="F104"/>
  <c r="F103" s="1"/>
  <c r="H103" s="1"/>
  <c r="F97"/>
  <c r="F93"/>
  <c r="F86"/>
  <c r="F85" s="1"/>
  <c r="H85" s="1"/>
  <c r="F84"/>
  <c r="F83" s="1"/>
  <c r="F79"/>
  <c r="F78" s="1"/>
  <c r="F62"/>
  <c r="H61" s="1"/>
  <c r="F56"/>
  <c r="F49"/>
  <c r="F41"/>
  <c r="F40" s="1"/>
  <c r="F36" s="1"/>
  <c r="F35" s="1"/>
  <c r="F34" s="1"/>
  <c r="H34" s="1"/>
  <c r="F38"/>
  <c r="H38" s="1"/>
  <c r="F30"/>
  <c r="H30" s="1"/>
  <c r="F29"/>
  <c r="H29" s="1"/>
  <c r="F24"/>
  <c r="F23" s="1"/>
  <c r="F21"/>
  <c r="F20" s="1"/>
  <c r="H20" s="1"/>
  <c r="F171" l="1"/>
  <c r="H172"/>
  <c r="G145"/>
  <c r="F28"/>
  <c r="F27" s="1"/>
  <c r="F26" s="1"/>
  <c r="H26" s="1"/>
  <c r="F15"/>
  <c r="H15" s="1"/>
  <c r="H86"/>
  <c r="H141"/>
  <c r="H140"/>
  <c r="F210"/>
  <c r="F205"/>
  <c r="H205" s="1"/>
  <c r="H206"/>
  <c r="H193"/>
  <c r="H194"/>
  <c r="F190"/>
  <c r="H190" s="1"/>
  <c r="H191"/>
  <c r="F185"/>
  <c r="H185" s="1"/>
  <c r="H186"/>
  <c r="F182"/>
  <c r="H182" s="1"/>
  <c r="H183"/>
  <c r="F167"/>
  <c r="H168"/>
  <c r="H163"/>
  <c r="F153"/>
  <c r="H153" s="1"/>
  <c r="H154"/>
  <c r="G135"/>
  <c r="G134" s="1"/>
  <c r="F137"/>
  <c r="H121"/>
  <c r="F96"/>
  <c r="H96" s="1"/>
  <c r="H97"/>
  <c r="F92"/>
  <c r="H92" s="1"/>
  <c r="H93"/>
  <c r="H66"/>
  <c r="F55"/>
  <c r="H55" s="1"/>
  <c r="H56"/>
  <c r="F48"/>
  <c r="H48" s="1"/>
  <c r="H49"/>
  <c r="F77"/>
  <c r="H78"/>
  <c r="H79"/>
  <c r="H149"/>
  <c r="H35"/>
  <c r="H40"/>
  <c r="H41"/>
  <c r="H36"/>
  <c r="G52"/>
  <c r="H62"/>
  <c r="H104"/>
  <c r="F110"/>
  <c r="H111"/>
  <c r="G107"/>
  <c r="H115"/>
  <c r="H131"/>
  <c r="H132"/>
  <c r="H21"/>
  <c r="H23"/>
  <c r="H24"/>
  <c r="G100"/>
  <c r="G99" s="1"/>
  <c r="G83"/>
  <c r="H83" s="1"/>
  <c r="H84"/>
  <c r="G179"/>
  <c r="G178"/>
  <c r="G177" s="1"/>
  <c r="G81"/>
  <c r="G90"/>
  <c r="G89"/>
  <c r="G88" s="1"/>
  <c r="F102"/>
  <c r="F101" s="1"/>
  <c r="F46"/>
  <c r="F19"/>
  <c r="F119"/>
  <c r="H119" s="1"/>
  <c r="F118"/>
  <c r="F117" s="1"/>
  <c r="F151"/>
  <c r="H151" s="1"/>
  <c r="F32"/>
  <c r="H32" s="1"/>
  <c r="F33"/>
  <c r="H33" s="1"/>
  <c r="F53"/>
  <c r="F52" s="1"/>
  <c r="F82"/>
  <c r="F81"/>
  <c r="F147"/>
  <c r="H147" s="1"/>
  <c r="F146"/>
  <c r="H146" s="1"/>
  <c r="F161"/>
  <c r="H161" s="1"/>
  <c r="F160"/>
  <c r="F181"/>
  <c r="H181" s="1"/>
  <c r="F204" l="1"/>
  <c r="H204" s="1"/>
  <c r="F203"/>
  <c r="F180"/>
  <c r="F189"/>
  <c r="H189" s="1"/>
  <c r="F170"/>
  <c r="H170" s="1"/>
  <c r="H171"/>
  <c r="F152"/>
  <c r="H152" s="1"/>
  <c r="H27"/>
  <c r="H28"/>
  <c r="F14"/>
  <c r="F47"/>
  <c r="H47" s="1"/>
  <c r="H160"/>
  <c r="F145"/>
  <c r="G129"/>
  <c r="F54"/>
  <c r="H54" s="1"/>
  <c r="G44"/>
  <c r="H81"/>
  <c r="F209"/>
  <c r="H210"/>
  <c r="F202"/>
  <c r="H202" s="1"/>
  <c r="H203"/>
  <c r="F188"/>
  <c r="H188" s="1"/>
  <c r="H180"/>
  <c r="F166"/>
  <c r="H167"/>
  <c r="F136"/>
  <c r="H137"/>
  <c r="H118"/>
  <c r="F91"/>
  <c r="F89" s="1"/>
  <c r="F88" s="1"/>
  <c r="H88" s="1"/>
  <c r="F45"/>
  <c r="H46"/>
  <c r="F76"/>
  <c r="H77"/>
  <c r="H52"/>
  <c r="H53"/>
  <c r="H102"/>
  <c r="F100"/>
  <c r="H101"/>
  <c r="F109"/>
  <c r="H110"/>
  <c r="G12"/>
  <c r="H19"/>
  <c r="G106"/>
  <c r="H117"/>
  <c r="G82"/>
  <c r="H82" s="1"/>
  <c r="F178" l="1"/>
  <c r="G43"/>
  <c r="H14"/>
  <c r="F13"/>
  <c r="F12" s="1"/>
  <c r="F11" s="1"/>
  <c r="F10" s="1"/>
  <c r="H45"/>
  <c r="F44"/>
  <c r="F179"/>
  <c r="H179" s="1"/>
  <c r="H76"/>
  <c r="H136"/>
  <c r="F135"/>
  <c r="H91"/>
  <c r="F208"/>
  <c r="H208" s="1"/>
  <c r="H209"/>
  <c r="F165"/>
  <c r="H165" s="1"/>
  <c r="H166"/>
  <c r="H89"/>
  <c r="F90"/>
  <c r="H90" s="1"/>
  <c r="H145"/>
  <c r="F107"/>
  <c r="F108"/>
  <c r="H108" s="1"/>
  <c r="H109"/>
  <c r="F99"/>
  <c r="H99" s="1"/>
  <c r="H100"/>
  <c r="G11"/>
  <c r="H12"/>
  <c r="H178" l="1"/>
  <c r="F177"/>
  <c r="H177" s="1"/>
  <c r="H13"/>
  <c r="H44"/>
  <c r="F134"/>
  <c r="H135"/>
  <c r="F106"/>
  <c r="H107"/>
  <c r="G10"/>
  <c r="H10" s="1"/>
  <c r="H11"/>
  <c r="H134" l="1"/>
  <c r="F129"/>
  <c r="H129" s="1"/>
  <c r="G213"/>
  <c r="H106"/>
  <c r="F43" l="1"/>
  <c r="F213" s="1"/>
  <c r="H43" l="1"/>
  <c r="H213"/>
</calcChain>
</file>

<file path=xl/sharedStrings.xml><?xml version="1.0" encoding="utf-8"?>
<sst xmlns="http://schemas.openxmlformats.org/spreadsheetml/2006/main" count="678" uniqueCount="216">
  <si>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 ) услуг (выполнение работ)</t>
  </si>
  <si>
    <t>Руководитель исполнительного органа муниципальной власти, замещающий муниципальную должность муниципального образования</t>
  </si>
  <si>
    <t>540</t>
  </si>
  <si>
    <t>Резервные средства</t>
  </si>
  <si>
    <t>870</t>
  </si>
  <si>
    <t>Осуществление первичного воинского учета на территориях, где отсутствуют военные комиссариаты</t>
  </si>
  <si>
    <t>(тыс.рублей)</t>
  </si>
  <si>
    <t>Наименование главного распорядителя кредитов</t>
  </si>
  <si>
    <t>Гл</t>
  </si>
  <si>
    <t>ЦСР</t>
  </si>
  <si>
    <t>ВР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</si>
  <si>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</si>
  <si>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</si>
  <si>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Выполнение функций органами местного самоуправления</t>
  </si>
  <si>
    <t>Межбюджетные трансферты общего характера бюджетам субъектов Росссийской Федерации и муниципальных образований</t>
  </si>
  <si>
    <t>Прочие межбюджетные трансферты общего характера</t>
  </si>
  <si>
    <t>Иные межбюджетные трансферты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</si>
  <si>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</si>
  <si>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Федерации,высших исполнительных органов государственной власти субъектов Российской Федерации,местных администраций</t>
  </si>
  <si>
    <t>Резервные фонды</t>
  </si>
  <si>
    <t>Резервные фонды местных администраций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</si>
  <si>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</si>
  <si>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</si>
  <si>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</si>
  <si>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Национальная экономика</t>
  </si>
  <si>
    <t>Общеэкономические вопросы</t>
  </si>
  <si>
    <t>Осуществление отдельных областных государственных полномочий в сфере водоснабжения и водоотведения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</si>
  <si>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</si>
  <si>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</si>
  <si>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</si>
  <si>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</si>
  <si>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Поддержка жилищного хозяйства</t>
  </si>
  <si>
    <t>350 00 00</t>
  </si>
  <si>
    <t>Мероприятия в области жилищного хозяйства</t>
  </si>
  <si>
    <t>350 03 00</t>
  </si>
  <si>
    <t>Коммунальное хозяйство</t>
  </si>
  <si>
    <t>Мероприятия в области коммунального хозяйства</t>
  </si>
  <si>
    <t>Благоустройство</t>
  </si>
  <si>
    <t>Организация и содержание мест захоронения</t>
  </si>
  <si>
    <t>Культура,кинематография</t>
  </si>
  <si>
    <t>Культура</t>
  </si>
  <si>
    <t>Библиотеки</t>
  </si>
  <si>
    <t>Физическая культура и спорт</t>
  </si>
  <si>
    <t>Мероприятия в области физической культуры и спорта</t>
  </si>
  <si>
    <t>Всего расходов</t>
  </si>
  <si>
    <t>Предупреждение и ликвидация последствий чрезвычайных ситуаций природного и техногенного характера</t>
  </si>
  <si>
    <t>100</t>
  </si>
  <si>
    <t>120</t>
  </si>
  <si>
    <t>121</t>
  </si>
  <si>
    <t>Иные выплаты персоналу, за исключением фонда оплаты труда</t>
  </si>
  <si>
    <t>122</t>
  </si>
  <si>
    <t>200</t>
  </si>
  <si>
    <t>240</t>
  </si>
  <si>
    <t>242</t>
  </si>
  <si>
    <t>244</t>
  </si>
  <si>
    <t>Субсидии бюджетным учреждениям</t>
  </si>
  <si>
    <t>610</t>
  </si>
  <si>
    <t>611</t>
  </si>
  <si>
    <t>Закупка товаров, работ и услуг для государственных (муниципальных) нужд</t>
  </si>
  <si>
    <t>Предоставление субсидий бюджетным, автономным учреждениям и иным некоммерческим организациям</t>
  </si>
  <si>
    <t>Межбюджетные трансферты</t>
  </si>
  <si>
    <t>Функционирование законодательных (представительных) органов государственной власти и представительных органов</t>
  </si>
  <si>
    <t>800</t>
  </si>
  <si>
    <t>Иные бюджетные ассигнования</t>
  </si>
  <si>
    <t>850</t>
  </si>
  <si>
    <t>852</t>
  </si>
  <si>
    <t>Уплата налогов, сборов и иных платежей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</si>
  <si>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законами Иркутской области об административной ответственности</t>
  </si>
  <si>
    <t>Другие общегосударственные вопросы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</si>
  <si>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</si>
  <si>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
 внебюджетными фондами</t>
  </si>
  <si>
    <t>Расходы на выплаты персоналу
 государственных (муниципальных) органов</t>
  </si>
  <si>
    <t>Взносы по обязательному социальному страхованию
на выплаты денежного содержания и иные выплаты
работникам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</si>
  <si>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</si>
  <si>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</si>
  <si>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</si>
  <si>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Межбюджетные трансферты муниципального образования</t>
  </si>
  <si>
    <t>129</t>
  </si>
  <si>
    <t xml:space="preserve">Расходы на выплаты по оплате труда работников муниципальных органов </t>
  </si>
  <si>
    <t>Деятельность думы муниципального образования</t>
  </si>
  <si>
    <t>Расходы на обеспечение функций муниципальных органов</t>
  </si>
  <si>
    <t>Уплата прочих налогов, сборов</t>
  </si>
  <si>
    <t>Расходы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</si>
  <si>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Осуществление полномочий муниципальными органами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</si>
  <si>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</si>
  <si>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038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</si>
  <si>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</si>
  <si>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4922560110</t>
  </si>
  <si>
    <t>4922560120</t>
  </si>
  <si>
    <t>О1 06</t>
  </si>
  <si>
    <t>01 03</t>
  </si>
  <si>
    <t xml:space="preserve">01 03 </t>
  </si>
  <si>
    <t>О1 02</t>
  </si>
  <si>
    <t xml:space="preserve">О1 02 </t>
  </si>
  <si>
    <t>РзПр</t>
  </si>
  <si>
    <t>О1 00</t>
  </si>
  <si>
    <t>О1 04</t>
  </si>
  <si>
    <t>01 11</t>
  </si>
  <si>
    <t>01 13</t>
  </si>
  <si>
    <t>О2 00</t>
  </si>
  <si>
    <t>О2 03</t>
  </si>
  <si>
    <t>02 03</t>
  </si>
  <si>
    <t>03 00</t>
  </si>
  <si>
    <t>04 00</t>
  </si>
  <si>
    <t>04 01</t>
  </si>
  <si>
    <t>04 09</t>
  </si>
  <si>
    <t>05 00</t>
  </si>
  <si>
    <t>05 02</t>
  </si>
  <si>
    <t xml:space="preserve"> 05 02</t>
  </si>
  <si>
    <t>05 03</t>
  </si>
  <si>
    <t>08 00</t>
  </si>
  <si>
    <t>08 01</t>
  </si>
  <si>
    <t>11 00</t>
  </si>
  <si>
    <t>11 01</t>
  </si>
  <si>
    <t>14 00</t>
  </si>
  <si>
    <t>14 03</t>
  </si>
  <si>
    <t>612</t>
  </si>
  <si>
    <t>Субсидии бюджетным учреждениям на иные цели</t>
  </si>
  <si>
    <t>4922300000</t>
  </si>
  <si>
    <t>4922360110</t>
  </si>
  <si>
    <t>4922400000</t>
  </si>
  <si>
    <t>4922460110</t>
  </si>
  <si>
    <t>4922460120</t>
  </si>
  <si>
    <t>4330000000</t>
  </si>
  <si>
    <t>4330073150</t>
  </si>
  <si>
    <t>4330051180</t>
  </si>
  <si>
    <t>4682600000</t>
  </si>
  <si>
    <t>4682660120</t>
  </si>
  <si>
    <t>4330073110</t>
  </si>
  <si>
    <t>4752700000</t>
  </si>
  <si>
    <t>4752760120</t>
  </si>
  <si>
    <t>4812800000</t>
  </si>
  <si>
    <t>4812860120</t>
  </si>
  <si>
    <t>5029700000</t>
  </si>
  <si>
    <t>5029760120</t>
  </si>
  <si>
    <t>4912200000</t>
  </si>
  <si>
    <t>4912260120</t>
  </si>
  <si>
    <t>Содержание и управление дорожным хозяйством (дорожным фондом)</t>
  </si>
  <si>
    <t>Закупка товаров, работ, услуг в сфере информационно-коммуникационных технологий</t>
  </si>
  <si>
    <t>Деятельность финансового отдела муниципального образования</t>
  </si>
  <si>
    <t>Исполнительный орган местной администрации</t>
  </si>
  <si>
    <t xml:space="preserve">Учреждения культуры и мероприятия в сфере культуры </t>
  </si>
  <si>
    <t>Обеспечение деятельности (оказание услуг) подведомственного учреждения культуры</t>
  </si>
  <si>
    <t>600</t>
  </si>
  <si>
    <t>Учреждения культуры</t>
  </si>
  <si>
    <t>Прочие мероприятия по благоустройству поселения</t>
  </si>
  <si>
    <t>Защита населения и территории от чрезвычайных ситуаций природного и техногенного характера, гражданская оборона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</si>
  <si>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</si>
  <si>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</si>
  <si>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долговым обязательствам</t>
  </si>
  <si>
    <t>Процентные платежи по государственному долгу поселения</t>
  </si>
  <si>
    <t>Обслуживание муниципального долга</t>
  </si>
  <si>
    <t>136</t>
  </si>
  <si>
    <t>1301</t>
  </si>
  <si>
    <t>46 5 20 00000</t>
  </si>
  <si>
    <t>46 5 20 60230</t>
  </si>
  <si>
    <t>730</t>
  </si>
  <si>
    <t>1300</t>
  </si>
  <si>
    <t>Дума муниципального образования "Могоенок"</t>
  </si>
  <si>
    <t>Администрация МО "Могоенок"</t>
  </si>
  <si>
    <t>Финансовый отдел МО "Могоенок"</t>
  </si>
  <si>
    <t>032</t>
  </si>
  <si>
    <t>Другие вопросы в области жилищно-коммунального хозяйства</t>
  </si>
  <si>
    <t>Расходы на обеспечение функций муниципальных органов администрации муниципального образования</t>
  </si>
  <si>
    <t>49 2 24 60120</t>
  </si>
  <si>
    <t>05 05</t>
  </si>
  <si>
    <t>50 2 24 60120</t>
  </si>
  <si>
    <t>51 2 24 60120</t>
  </si>
  <si>
    <t xml:space="preserve">   к Решению Думы МО "Могоенок"</t>
  </si>
  <si>
    <t>4502560120</t>
  </si>
  <si>
    <t>4502500000</t>
  </si>
  <si>
    <t>Реализация мероприятий перечня проектов народных инициатив</t>
  </si>
  <si>
    <t>69041S2370</t>
  </si>
  <si>
    <t>Развитие домов культуры (софинансирование)</t>
  </si>
  <si>
    <t>0801</t>
  </si>
  <si>
    <t>78 1 01 L5581</t>
  </si>
  <si>
    <t>44 0 99 S2370</t>
  </si>
  <si>
    <t>ПЛАН</t>
  </si>
  <si>
    <t>ФАКТ</t>
  </si>
  <si>
    <t>% ИСП</t>
  </si>
  <si>
    <t xml:space="preserve">   Приложение3</t>
  </si>
  <si>
    <t>Уплата иных платежей</t>
  </si>
  <si>
    <t>853</t>
  </si>
  <si>
    <t>Прочая закупка товаров, работ и услуг</t>
  </si>
  <si>
    <t>78 1 01 S2100</t>
  </si>
  <si>
    <t>Обеспечение проведения выборов и референдумов</t>
  </si>
  <si>
    <t>01 07</t>
  </si>
  <si>
    <t>49 2 21 00000</t>
  </si>
  <si>
    <t>Проведение выборов и референдумов</t>
  </si>
  <si>
    <t>49 2 21 60120</t>
  </si>
  <si>
    <t>Проведение выборов представительных органов поселения</t>
  </si>
  <si>
    <t>49 2 22 00000</t>
  </si>
  <si>
    <t>49 2 22 60120</t>
  </si>
  <si>
    <t>Организация освещения улиц</t>
  </si>
  <si>
    <t>Субсидия местным бюджетам на осуществление дорожной деятельности в отношении автомобильных дорог местного значения</t>
  </si>
  <si>
    <t>47527S2951</t>
  </si>
  <si>
    <t>Закупка товаров, работ, услуг в целях капитального ремонта государственного (муниципального) имущества</t>
  </si>
  <si>
    <t>243</t>
  </si>
  <si>
    <t>Субсидии на реализацию мероприятий перечня проектов народных инициатив</t>
  </si>
  <si>
    <t>47 5 27 S2370</t>
  </si>
  <si>
    <t>Содержание мемориальных сооружений и объектов</t>
  </si>
  <si>
    <t>44 3 99 00000</t>
  </si>
  <si>
    <t>Осуществление мероприятий на восстановление мемориальных сооружений и объектов, увековечивающих память погибших при защите Отечества</t>
  </si>
  <si>
    <t>44 3 99 74110</t>
  </si>
  <si>
    <t>Охрана окружающей среды</t>
  </si>
  <si>
    <t>06 05</t>
  </si>
  <si>
    <t>Другие вопросы в области охраны окружающей среды</t>
  </si>
  <si>
    <t xml:space="preserve">Муниципальная программа
«Экологическая безопасность муниципального образования «Могоенок» на 2018-2020 годы» </t>
  </si>
  <si>
    <t>79 5 04 00000</t>
  </si>
  <si>
    <t>Субсидии местным бюджетам в целях софинансирования расходных обязательств муниципальных образований Иркутской области по созданию мест (площадок) накопления твердых коммунальных отходов (софинансирование с местного бюджета)</t>
  </si>
  <si>
    <t>79 5 04 S2971</t>
  </si>
  <si>
    <t>Создание мест (площадок) для накопления твердых коммунальных отходов</t>
  </si>
  <si>
    <t>Исполнение бюджета МО "Могоенок" по расходам за 2021 год по разделам, подразделам, целевым статьям и видам расходов классификации расходов бюджета в ведомственной структуре расходов.</t>
  </si>
  <si>
    <t>«Об исполнении бюджета муниципального образования "Могоенок" за 2021 год"</t>
  </si>
  <si>
    <t>03 10</t>
  </si>
  <si>
    <t xml:space="preserve">   от28.04.2022г. №4/94-дмо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</si>
</sst>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rgb="FF000000"/>
      <name val="Calibri"/>
      <family val="2"/>
      <scheme val="minor"/>
    </font>
    <font>
      <b/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rgb="FF000000"/>
      <name val="Courier New"/>
      <family val="3"/>
      <charset val="204"/>
    </font>
    <font>
      <sz val="11"/>
      <name val="Courier New"/>
      <family val="3"/>
      <charset val="204"/>
    </font>
    <font>
      <sz val="11"/>
      <color indexed="8"/>
      <name val="Courier New"/>
      <family val="3"/>
      <charset val="204"/>
    </font>
    <font>
      <b/>
      <sz val="11"/>
      <color indexed="8"/>
      <name val="Courier New"/>
      <family val="3"/>
      <charset val="204"/>
    </font>
    <font>
      <i/>
      <sz val="11"/>
      <name val="Courier New"/>
      <family val="3"/>
      <charset val="204"/>
    </font>
    <font>
      <b/>
      <sz val="11"/>
      <name val="Courier New"/>
      <family val="3"/>
      <charset val="204"/>
    </font>
    <font>
      <b/>
      <i/>
      <sz val="11"/>
      <name val="Courier New"/>
      <family val="3"/>
      <charset val="204"/>
    </font>
    <font>
      <sz val="11"/>
      <color theme="1"/>
      <name val="Courier New"/>
      <family val="3"/>
      <charset val="204"/>
    </font>
    <font>
      <b/>
      <sz val="12"/>
      <color indexed="8"/>
      <name val="Arial"/>
      <family val="2"/>
      <charset val="204"/>
    </font>
    <font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3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</cellStyleXfs>
  <cellXfs count="114">
    <xf numFmtId="0" fontId="0" fillId="0" borderId="0" xfId="0" applyFont="1" applyFill="1" applyBorder="1"/>
    <xf numFmtId="0" fontId="4" fillId="0" borderId="0" xfId="7" applyFont="1" applyFill="1" applyAlignment="1"/>
    <xf numFmtId="164" fontId="4" fillId="0" borderId="0" xfId="7" applyNumberFormat="1" applyFont="1" applyFill="1" applyAlignment="1"/>
    <xf numFmtId="9" fontId="4" fillId="0" borderId="0" xfId="7" applyNumberFormat="1" applyFont="1" applyFill="1" applyAlignment="1"/>
    <xf numFmtId="0" fontId="4" fillId="0" borderId="0" xfId="7" applyFont="1" applyFill="1" applyBorder="1" applyAlignment="1">
      <alignment wrapText="1" shrinkToFit="1"/>
    </xf>
    <xf numFmtId="0" fontId="3" fillId="0" borderId="0" xfId="7" applyFont="1" applyFill="1" applyAlignment="1"/>
    <xf numFmtId="164" fontId="3" fillId="0" borderId="0" xfId="7" applyNumberFormat="1" applyFont="1" applyFill="1" applyAlignment="1"/>
    <xf numFmtId="0" fontId="6" fillId="0" borderId="0" xfId="0" applyFont="1" applyFill="1" applyAlignment="1">
      <alignment horizontal="right"/>
    </xf>
    <xf numFmtId="0" fontId="7" fillId="0" borderId="0" xfId="7" applyFont="1" applyFill="1" applyAlignment="1"/>
    <xf numFmtId="0" fontId="8" fillId="0" borderId="0" xfId="0" applyFont="1" applyFill="1" applyAlignment="1"/>
    <xf numFmtId="0" fontId="7" fillId="0" borderId="0" xfId="0" applyFont="1" applyFill="1" applyAlignment="1">
      <alignment horizontal="right"/>
    </xf>
    <xf numFmtId="0" fontId="7" fillId="0" borderId="0" xfId="0" applyFont="1" applyFill="1" applyAlignment="1">
      <alignment horizontal="right" wrapText="1"/>
    </xf>
    <xf numFmtId="0" fontId="7" fillId="0" borderId="0" xfId="7" applyFont="1" applyFill="1" applyAlignment="1">
      <alignment horizontal="center"/>
    </xf>
    <xf numFmtId="164" fontId="10" fillId="0" borderId="11" xfId="7" applyNumberFormat="1" applyFont="1" applyFill="1" applyBorder="1" applyAlignment="1">
      <alignment horizontal="right"/>
    </xf>
    <xf numFmtId="0" fontId="11" fillId="0" borderId="9" xfId="7" applyFont="1" applyFill="1" applyBorder="1" applyAlignment="1">
      <alignment horizontal="center" wrapText="1" shrinkToFit="1"/>
    </xf>
    <xf numFmtId="0" fontId="11" fillId="0" borderId="9" xfId="7" applyFont="1" applyFill="1" applyBorder="1" applyAlignment="1">
      <alignment horizontal="center"/>
    </xf>
    <xf numFmtId="164" fontId="11" fillId="0" borderId="9" xfId="7" applyNumberFormat="1" applyFont="1" applyFill="1" applyBorder="1" applyAlignment="1">
      <alignment horizontal="center"/>
    </xf>
    <xf numFmtId="0" fontId="11" fillId="0" borderId="1" xfId="7" applyFont="1" applyFill="1" applyBorder="1" applyAlignment="1">
      <alignment horizontal="center"/>
    </xf>
    <xf numFmtId="0" fontId="11" fillId="0" borderId="0" xfId="7" applyFont="1" applyFill="1" applyAlignment="1"/>
    <xf numFmtId="0" fontId="11" fillId="0" borderId="2" xfId="7" applyFont="1" applyFill="1" applyBorder="1" applyAlignment="1">
      <alignment horizontal="center" wrapText="1" shrinkToFit="1"/>
    </xf>
    <xf numFmtId="0" fontId="11" fillId="0" borderId="2" xfId="7" applyFont="1" applyFill="1" applyBorder="1" applyAlignment="1">
      <alignment horizontal="center"/>
    </xf>
    <xf numFmtId="164" fontId="11" fillId="0" borderId="2" xfId="7" applyNumberFormat="1" applyFont="1" applyFill="1" applyBorder="1" applyAlignment="1">
      <alignment horizontal="center"/>
    </xf>
    <xf numFmtId="0" fontId="11" fillId="0" borderId="1" xfId="7" applyFont="1" applyFill="1" applyBorder="1" applyAlignment="1">
      <alignment wrapText="1" shrinkToFit="1"/>
    </xf>
    <xf numFmtId="49" fontId="11" fillId="0" borderId="1" xfId="7" applyNumberFormat="1" applyFont="1" applyFill="1" applyBorder="1" applyAlignment="1">
      <alignment horizontal="center"/>
    </xf>
    <xf numFmtId="0" fontId="7" fillId="0" borderId="2" xfId="7" applyFont="1" applyFill="1" applyBorder="1" applyAlignment="1">
      <alignment horizontal="center"/>
    </xf>
    <xf numFmtId="0" fontId="7" fillId="0" borderId="2" xfId="7" applyFont="1" applyFill="1" applyBorder="1" applyAlignment="1">
      <alignment horizontal="center" wrapText="1" shrinkToFit="1"/>
    </xf>
    <xf numFmtId="164" fontId="11" fillId="0" borderId="1" xfId="7" applyNumberFormat="1" applyFont="1" applyFill="1" applyBorder="1" applyAlignment="1">
      <alignment horizontal="center"/>
    </xf>
    <xf numFmtId="164" fontId="7" fillId="0" borderId="1" xfId="7" applyNumberFormat="1" applyFont="1" applyFill="1" applyBorder="1" applyAlignment="1"/>
    <xf numFmtId="0" fontId="11" fillId="0" borderId="1" xfId="7" applyFont="1" applyFill="1" applyBorder="1" applyAlignment="1">
      <alignment horizontal="center"/>
    </xf>
    <xf numFmtId="0" fontId="11" fillId="0" borderId="6" xfId="7" applyFont="1" applyFill="1" applyBorder="1" applyAlignment="1">
      <alignment wrapText="1" shrinkToFit="1"/>
    </xf>
    <xf numFmtId="0" fontId="9" fillId="0" borderId="0" xfId="0" applyFont="1" applyFill="1" applyBorder="1" applyAlignment="1">
      <alignment horizontal="center"/>
    </xf>
    <xf numFmtId="0" fontId="8" fillId="0" borderId="3" xfId="1" applyNumberFormat="1" applyFont="1" applyFill="1" applyBorder="1" applyAlignment="1">
      <alignment horizontal="left" wrapText="1"/>
    </xf>
    <xf numFmtId="49" fontId="7" fillId="0" borderId="1" xfId="7" applyNumberFormat="1" applyFont="1" applyFill="1" applyBorder="1" applyAlignment="1">
      <alignment horizontal="center"/>
    </xf>
    <xf numFmtId="0" fontId="7" fillId="0" borderId="1" xfId="7" applyFont="1" applyFill="1" applyBorder="1" applyAlignment="1">
      <alignment horizontal="center"/>
    </xf>
    <xf numFmtId="164" fontId="7" fillId="0" borderId="1" xfId="7" applyNumberFormat="1" applyFont="1" applyFill="1" applyBorder="1" applyAlignment="1">
      <alignment horizontal="center"/>
    </xf>
    <xf numFmtId="0" fontId="8" fillId="0" borderId="7" xfId="1" applyNumberFormat="1" applyFont="1" applyFill="1" applyBorder="1" applyAlignment="1">
      <alignment horizontal="left" wrapText="1"/>
    </xf>
    <xf numFmtId="0" fontId="8" fillId="0" borderId="4" xfId="1" applyNumberFormat="1" applyFont="1" applyFill="1" applyBorder="1" applyAlignment="1">
      <alignment horizontal="left" wrapText="1"/>
    </xf>
    <xf numFmtId="0" fontId="8" fillId="0" borderId="2" xfId="1" applyNumberFormat="1" applyFont="1" applyFill="1" applyBorder="1" applyAlignment="1">
      <alignment horizontal="left" wrapText="1"/>
    </xf>
    <xf numFmtId="0" fontId="7" fillId="0" borderId="1" xfId="7" applyNumberFormat="1" applyFont="1" applyFill="1" applyBorder="1" applyAlignment="1">
      <alignment wrapText="1" shrinkToFit="1"/>
    </xf>
    <xf numFmtId="49" fontId="7" fillId="0" borderId="1" xfId="5" applyNumberFormat="1" applyFont="1" applyFill="1" applyBorder="1" applyAlignment="1" applyProtection="1">
      <alignment horizontal="left" wrapText="1"/>
    </xf>
    <xf numFmtId="0" fontId="11" fillId="0" borderId="1" xfId="7" applyNumberFormat="1" applyFont="1" applyFill="1" applyBorder="1" applyAlignment="1">
      <alignment wrapText="1" shrinkToFit="1"/>
    </xf>
    <xf numFmtId="0" fontId="7" fillId="0" borderId="1" xfId="7" applyFont="1" applyFill="1" applyBorder="1" applyAlignment="1">
      <alignment wrapText="1" shrinkToFit="1"/>
    </xf>
    <xf numFmtId="0" fontId="11" fillId="0" borderId="1" xfId="3" applyFont="1" applyFill="1" applyBorder="1" applyAlignment="1">
      <alignment wrapText="1" shrinkToFit="1"/>
    </xf>
    <xf numFmtId="49" fontId="11" fillId="0" borderId="1" xfId="5" applyNumberFormat="1" applyFont="1" applyFill="1" applyBorder="1" applyAlignment="1" applyProtection="1">
      <alignment horizontal="left" wrapText="1"/>
    </xf>
    <xf numFmtId="0" fontId="7" fillId="0" borderId="1" xfId="3" applyFont="1" applyFill="1" applyBorder="1" applyAlignment="1">
      <alignment wrapText="1" shrinkToFit="1"/>
    </xf>
    <xf numFmtId="49" fontId="7" fillId="0" borderId="1" xfId="5" applyNumberFormat="1" applyFont="1" applyFill="1" applyBorder="1" applyAlignment="1" applyProtection="1">
      <alignment horizontal="center" wrapText="1"/>
    </xf>
    <xf numFmtId="0" fontId="11" fillId="0" borderId="12" xfId="0" applyFont="1" applyFill="1" applyBorder="1" applyAlignment="1">
      <alignment horizontal="justify" vertical="top" wrapText="1"/>
    </xf>
    <xf numFmtId="49" fontId="11" fillId="3" borderId="12" xfId="0" applyNumberFormat="1" applyFont="1" applyFill="1" applyBorder="1" applyAlignment="1">
      <alignment horizontal="center" vertical="center" wrapText="1"/>
    </xf>
    <xf numFmtId="49" fontId="7" fillId="0" borderId="12" xfId="0" applyNumberFormat="1" applyFont="1" applyFill="1" applyBorder="1" applyAlignment="1">
      <alignment horizontal="justify" vertical="top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left" wrapText="1"/>
    </xf>
    <xf numFmtId="49" fontId="7" fillId="0" borderId="1" xfId="0" applyNumberFormat="1" applyFont="1" applyFill="1" applyBorder="1" applyAlignment="1">
      <alignment horizontal="justify" vertical="top" wrapText="1"/>
    </xf>
    <xf numFmtId="0" fontId="11" fillId="0" borderId="14" xfId="7" applyFont="1" applyFill="1" applyBorder="1" applyAlignment="1">
      <alignment horizontal="center"/>
    </xf>
    <xf numFmtId="0" fontId="7" fillId="0" borderId="9" xfId="7" applyFont="1" applyFill="1" applyBorder="1" applyAlignment="1">
      <alignment horizontal="center"/>
    </xf>
    <xf numFmtId="49" fontId="7" fillId="3" borderId="15" xfId="0" applyNumberFormat="1" applyFont="1" applyFill="1" applyBorder="1" applyAlignment="1">
      <alignment horizontal="center" vertical="center" wrapText="1"/>
    </xf>
    <xf numFmtId="49" fontId="7" fillId="0" borderId="9" xfId="7" applyNumberFormat="1" applyFont="1" applyFill="1" applyBorder="1" applyAlignment="1">
      <alignment horizontal="center"/>
    </xf>
    <xf numFmtId="164" fontId="7" fillId="0" borderId="9" xfId="7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justify" vertical="top" wrapText="1"/>
    </xf>
    <xf numFmtId="0" fontId="11" fillId="0" borderId="5" xfId="7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49" fontId="7" fillId="0" borderId="5" xfId="7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0" fontId="7" fillId="0" borderId="1" xfId="5" applyNumberFormat="1" applyFont="1" applyFill="1" applyBorder="1" applyAlignment="1" applyProtection="1">
      <alignment horizontal="left" wrapText="1"/>
    </xf>
    <xf numFmtId="49" fontId="11" fillId="0" borderId="1" xfId="8" applyNumberFormat="1" applyFont="1" applyFill="1" applyBorder="1" applyAlignment="1">
      <alignment horizontal="center" wrapText="1"/>
    </xf>
    <xf numFmtId="49" fontId="7" fillId="0" borderId="1" xfId="8" applyNumberFormat="1" applyFont="1" applyFill="1" applyBorder="1" applyAlignment="1">
      <alignment horizontal="center" wrapText="1"/>
    </xf>
    <xf numFmtId="0" fontId="11" fillId="0" borderId="1" xfId="4" applyFont="1" applyFill="1" applyBorder="1" applyAlignment="1">
      <alignment wrapText="1"/>
    </xf>
    <xf numFmtId="164" fontId="11" fillId="0" borderId="8" xfId="7" applyNumberFormat="1" applyFont="1" applyFill="1" applyBorder="1" applyAlignment="1">
      <alignment horizontal="center"/>
    </xf>
    <xf numFmtId="49" fontId="7" fillId="0" borderId="1" xfId="4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vertical="center" wrapText="1"/>
    </xf>
    <xf numFmtId="49" fontId="11" fillId="2" borderId="1" xfId="0" applyNumberFormat="1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vertical="center" wrapText="1"/>
    </xf>
    <xf numFmtId="49" fontId="7" fillId="0" borderId="1" xfId="0" applyNumberFormat="1" applyFont="1" applyBorder="1" applyAlignment="1">
      <alignment horizontal="center"/>
    </xf>
    <xf numFmtId="0" fontId="11" fillId="0" borderId="1" xfId="8" applyFont="1" applyFill="1" applyBorder="1" applyAlignment="1">
      <alignment wrapText="1"/>
    </xf>
    <xf numFmtId="0" fontId="12" fillId="2" borderId="1" xfId="0" applyFont="1" applyFill="1" applyBorder="1" applyAlignment="1">
      <alignment horizontal="left" wrapText="1"/>
    </xf>
    <xf numFmtId="49" fontId="11" fillId="0" borderId="1" xfId="4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0" fontId="13" fillId="0" borderId="13" xfId="0" applyFont="1" applyBorder="1" applyAlignment="1">
      <alignment wrapText="1"/>
    </xf>
    <xf numFmtId="164" fontId="7" fillId="0" borderId="8" xfId="7" applyNumberFormat="1" applyFont="1" applyFill="1" applyBorder="1" applyAlignment="1">
      <alignment horizontal="center"/>
    </xf>
    <xf numFmtId="0" fontId="7" fillId="0" borderId="16" xfId="0" applyFont="1" applyFill="1" applyBorder="1" applyAlignment="1">
      <alignment vertical="center" wrapText="1"/>
    </xf>
    <xf numFmtId="0" fontId="12" fillId="0" borderId="1" xfId="0" applyFont="1" applyBorder="1"/>
    <xf numFmtId="49" fontId="12" fillId="0" borderId="1" xfId="0" applyNumberFormat="1" applyFont="1" applyBorder="1" applyAlignment="1">
      <alignment horizontal="center"/>
    </xf>
    <xf numFmtId="0" fontId="7" fillId="0" borderId="12" xfId="7" applyNumberFormat="1" applyFont="1" applyFill="1" applyBorder="1" applyAlignment="1">
      <alignment wrapText="1" shrinkToFit="1"/>
    </xf>
    <xf numFmtId="49" fontId="7" fillId="0" borderId="12" xfId="0" applyNumberFormat="1" applyFont="1" applyBorder="1" applyAlignment="1">
      <alignment horizontal="center" vertical="center" wrapText="1"/>
    </xf>
    <xf numFmtId="49" fontId="11" fillId="0" borderId="1" xfId="11" applyNumberFormat="1" applyFont="1" applyFill="1" applyBorder="1" applyAlignment="1" applyProtection="1">
      <alignment horizontal="left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wrapText="1"/>
    </xf>
    <xf numFmtId="2" fontId="7" fillId="0" borderId="8" xfId="7" applyNumberFormat="1" applyFont="1" applyFill="1" applyBorder="1" applyAlignment="1">
      <alignment horizontal="center" vertical="center"/>
    </xf>
    <xf numFmtId="49" fontId="7" fillId="0" borderId="1" xfId="11" applyNumberFormat="1" applyFont="1" applyFill="1" applyBorder="1" applyAlignment="1" applyProtection="1">
      <alignment horizontal="left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11" fillId="0" borderId="1" xfId="1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1" xfId="10" applyNumberFormat="1" applyFont="1" applyFill="1" applyBorder="1" applyAlignment="1">
      <alignment horizontal="center" vertical="center" wrapText="1"/>
    </xf>
    <xf numFmtId="0" fontId="11" fillId="0" borderId="1" xfId="8" applyFont="1" applyFill="1" applyBorder="1" applyAlignment="1" applyProtection="1">
      <alignment wrapText="1"/>
    </xf>
    <xf numFmtId="0" fontId="7" fillId="0" borderId="1" xfId="4" applyFont="1" applyFill="1" applyBorder="1" applyAlignment="1">
      <alignment wrapText="1"/>
    </xf>
    <xf numFmtId="164" fontId="7" fillId="0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left" wrapText="1"/>
    </xf>
    <xf numFmtId="0" fontId="11" fillId="2" borderId="1" xfId="7" applyFont="1" applyFill="1" applyBorder="1" applyAlignment="1">
      <alignment horizontal="center"/>
    </xf>
    <xf numFmtId="49" fontId="7" fillId="2" borderId="1" xfId="7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49" fontId="7" fillId="0" borderId="1" xfId="0" applyNumberFormat="1" applyFont="1" applyFill="1" applyBorder="1" applyAlignment="1">
      <alignment horizontal="center"/>
    </xf>
    <xf numFmtId="4" fontId="7" fillId="0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wrapText="1"/>
    </xf>
    <xf numFmtId="0" fontId="7" fillId="0" borderId="1" xfId="0" applyFont="1" applyBorder="1"/>
    <xf numFmtId="0" fontId="11" fillId="0" borderId="1" xfId="0" applyFont="1" applyBorder="1" applyAlignment="1">
      <alignment wrapText="1"/>
    </xf>
    <xf numFmtId="0" fontId="11" fillId="0" borderId="8" xfId="7" applyFont="1" applyFill="1" applyBorder="1" applyAlignment="1"/>
    <xf numFmtId="0" fontId="7" fillId="0" borderId="10" xfId="6" applyFont="1" applyFill="1" applyBorder="1" applyAlignment="1"/>
    <xf numFmtId="0" fontId="7" fillId="0" borderId="5" xfId="6" applyFont="1" applyFill="1" applyBorder="1" applyAlignment="1"/>
    <xf numFmtId="0" fontId="14" fillId="0" borderId="0" xfId="10" applyFont="1" applyFill="1" applyBorder="1" applyAlignment="1" applyProtection="1">
      <alignment horizontal="center" wrapText="1"/>
    </xf>
    <xf numFmtId="0" fontId="14" fillId="0" borderId="0" xfId="10" applyFont="1" applyFill="1" applyBorder="1" applyAlignment="1" applyProtection="1">
      <alignment wrapText="1"/>
    </xf>
    <xf numFmtId="0" fontId="15" fillId="0" borderId="0" xfId="7" applyFont="1" applyFill="1" applyAlignment="1"/>
    <xf numFmtId="0" fontId="7" fillId="0" borderId="0" xfId="0" applyFont="1" applyFill="1" applyAlignment="1">
      <alignment horizontal="right"/>
    </xf>
  </cellXfs>
  <cellStyles count="12">
    <cellStyle name="Normal" xfId="1"/>
    <cellStyle name="Обычный" xfId="0" builtinId="0"/>
    <cellStyle name="Обычный 2" xfId="2"/>
    <cellStyle name="Обычный_2009г бюджетная роспись" xfId="3"/>
    <cellStyle name="Обычный_Лист в Фрагмент" xfId="4"/>
    <cellStyle name="Обычный_Прил 12 (ведомств)_2013" xfId="5"/>
    <cellStyle name="Обычный_Прил 12 (ведомств)_2013 2" xfId="11"/>
    <cellStyle name="Обычный_прил.11 ведом готово" xfId="6"/>
    <cellStyle name="Обычный_прил.2,прил.3,прил.4" xfId="7"/>
    <cellStyle name="Обычный_приложения_1" xfId="8"/>
    <cellStyle name="Обычный_приложения_1 2" xfId="10"/>
    <cellStyle name="Стиль 1" xfId="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00FF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&#1052;&#1086;&#1080;%20&#1076;&#1086;&#1082;&#1091;&#1084;&#1077;&#1085;&#1090;&#1099;/&#1085;&#1072;%2001.08.2010/&#1085;&#1072;%2001.08.20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&#1052;&#1086;&#1080;%20&#1076;&#1086;&#1082;&#1091;&#1084;&#1077;&#1085;&#1090;&#1099;/&#1085;&#1072;%2001.08.2010/Documents%20and%20Settings/&#1040;&#1076;&#1084;&#1080;&#1085;&#1080;&#1089;&#1090;&#1088;&#1072;&#1090;&#1086;&#1088;/&#1052;&#1086;&#1080;%20&#1076;&#1086;&#1082;&#1091;&#1084;&#1077;&#1085;&#1090;&#1099;/&#1082;%20&#1084;&#1077;&#1089;.&#1086;&#1090;&#1095;&#1077;&#1090;&#1091;/127%20&#1089;&#1074;&#1086;&#1076;%2012%20&#1084;-&#1094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кв (2)"/>
      <sheetName val="1кв"/>
      <sheetName val="Лист1"/>
      <sheetName val="Лист4"/>
      <sheetName val="Лист3 (2)"/>
      <sheetName val="числен"/>
      <sheetName val="бюджет на 2010г"/>
      <sheetName val="анализ июнь"/>
      <sheetName val="по ГО МЧС"/>
      <sheetName val="информация"/>
      <sheetName val="доходы"/>
      <sheetName val="Лист5"/>
      <sheetName val="Лист3"/>
      <sheetName val="прогноз"/>
      <sheetName val="на 01июня"/>
      <sheetName val="2"/>
      <sheetName val="3"/>
      <sheetName val="1доходы"/>
      <sheetName val="Лист2"/>
      <sheetName val="на 01.08.10"/>
      <sheetName val="кред для прокур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3"/>
      <sheetName val="2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17"/>
  <sheetViews>
    <sheetView tabSelected="1" topLeftCell="A59" workbookViewId="0">
      <selection activeCell="J10" sqref="J10"/>
    </sheetView>
  </sheetViews>
  <sheetFormatPr defaultColWidth="8" defaultRowHeight="12.75"/>
  <cols>
    <col min="1" max="1" width="44" style="1" customWidth="1"/>
    <col min="2" max="2" width="9" style="1" customWidth="1"/>
    <col min="3" max="3" width="7.140625" style="1" customWidth="1"/>
    <col min="4" max="4" width="12.5703125" style="1" customWidth="1"/>
    <col min="5" max="5" width="6.85546875" style="1" customWidth="1"/>
    <col min="6" max="6" width="10.5703125" style="2" customWidth="1"/>
    <col min="7" max="7" width="8.7109375" style="1" customWidth="1"/>
    <col min="8" max="8" width="11" style="1" customWidth="1"/>
    <col min="9" max="16384" width="8" style="1"/>
  </cols>
  <sheetData>
    <row r="1" spans="1:16" s="8" customFormat="1" ht="15" customHeight="1">
      <c r="C1" s="9"/>
      <c r="D1" s="7" t="s">
        <v>180</v>
      </c>
      <c r="E1" s="7"/>
      <c r="F1" s="7"/>
      <c r="G1" s="7"/>
      <c r="H1" s="7"/>
    </row>
    <row r="2" spans="1:16" s="8" customFormat="1" ht="15" customHeight="1">
      <c r="C2" s="9"/>
      <c r="D2" s="10" t="s">
        <v>168</v>
      </c>
      <c r="E2" s="10"/>
      <c r="F2" s="10"/>
      <c r="G2" s="10"/>
      <c r="H2" s="10"/>
    </row>
    <row r="3" spans="1:16" s="8" customFormat="1" ht="28.5" customHeight="1">
      <c r="B3" s="9"/>
      <c r="C3" s="9"/>
      <c r="D3" s="11" t="s">
        <v>213</v>
      </c>
      <c r="E3" s="11"/>
      <c r="F3" s="11"/>
      <c r="G3" s="11"/>
      <c r="H3" s="11"/>
    </row>
    <row r="4" spans="1:16" s="8" customFormat="1" ht="18" customHeight="1">
      <c r="D4" s="10" t="s">
        <v>215</v>
      </c>
      <c r="E4" s="10"/>
      <c r="F4" s="10"/>
      <c r="G4" s="10"/>
      <c r="H4" s="10"/>
    </row>
    <row r="5" spans="1:16" s="8" customFormat="1" ht="11.25" customHeight="1">
      <c r="D5" s="113"/>
      <c r="E5" s="113"/>
      <c r="F5" s="113"/>
      <c r="G5" s="113"/>
      <c r="H5" s="113"/>
    </row>
    <row r="6" spans="1:16" s="112" customFormat="1" ht="30.75" customHeight="1">
      <c r="A6" s="110" t="s">
        <v>212</v>
      </c>
      <c r="B6" s="110"/>
      <c r="C6" s="110"/>
      <c r="D6" s="110"/>
      <c r="E6" s="110"/>
      <c r="F6" s="110"/>
      <c r="G6" s="110"/>
      <c r="H6" s="110"/>
      <c r="I6" s="111"/>
      <c r="J6" s="111"/>
      <c r="K6" s="111"/>
      <c r="L6" s="111"/>
      <c r="M6" s="111"/>
      <c r="N6" s="111"/>
      <c r="O6" s="111"/>
      <c r="P6" s="111"/>
    </row>
    <row r="7" spans="1:16" s="8" customFormat="1" ht="15.75">
      <c r="B7" s="12"/>
      <c r="C7" s="12"/>
      <c r="D7" s="12"/>
      <c r="E7" s="13" t="s">
        <v>6</v>
      </c>
      <c r="F7" s="13"/>
    </row>
    <row r="8" spans="1:16" s="18" customFormat="1" ht="15.75">
      <c r="A8" s="14" t="s">
        <v>7</v>
      </c>
      <c r="B8" s="15" t="s">
        <v>8</v>
      </c>
      <c r="C8" s="15" t="s">
        <v>94</v>
      </c>
      <c r="D8" s="14" t="s">
        <v>9</v>
      </c>
      <c r="E8" s="14" t="s">
        <v>10</v>
      </c>
      <c r="F8" s="16" t="s">
        <v>177</v>
      </c>
      <c r="G8" s="17" t="s">
        <v>178</v>
      </c>
      <c r="H8" s="17" t="s">
        <v>179</v>
      </c>
    </row>
    <row r="9" spans="1:16" s="18" customFormat="1" ht="15.75">
      <c r="A9" s="19"/>
      <c r="B9" s="20"/>
      <c r="C9" s="20"/>
      <c r="D9" s="19"/>
      <c r="E9" s="19"/>
      <c r="F9" s="21"/>
      <c r="G9" s="17"/>
      <c r="H9" s="17"/>
    </row>
    <row r="10" spans="1:16" s="8" customFormat="1" ht="15.75">
      <c r="A10" s="22" t="s">
        <v>160</v>
      </c>
      <c r="B10" s="23" t="s">
        <v>161</v>
      </c>
      <c r="C10" s="24"/>
      <c r="D10" s="25"/>
      <c r="E10" s="25"/>
      <c r="F10" s="26">
        <f>F11+F26</f>
        <v>917.5</v>
      </c>
      <c r="G10" s="26">
        <f>G11+G26</f>
        <v>917.5</v>
      </c>
      <c r="H10" s="27">
        <f>+G10/F10*100</f>
        <v>100</v>
      </c>
    </row>
    <row r="11" spans="1:16" s="8" customFormat="1" ht="15.75">
      <c r="A11" s="22" t="s">
        <v>11</v>
      </c>
      <c r="B11" s="23" t="s">
        <v>161</v>
      </c>
      <c r="C11" s="28" t="s">
        <v>95</v>
      </c>
      <c r="D11" s="28"/>
      <c r="E11" s="28"/>
      <c r="F11" s="26">
        <f>F12</f>
        <v>727</v>
      </c>
      <c r="G11" s="26">
        <f>G12</f>
        <v>727</v>
      </c>
      <c r="H11" s="27">
        <f t="shared" ref="H11:H82" si="0">+G11/F11*100</f>
        <v>100</v>
      </c>
    </row>
    <row r="12" spans="1:16" s="18" customFormat="1" ht="35.25" customHeight="1">
      <c r="A12" s="22" t="s">
        <v>12</v>
      </c>
      <c r="B12" s="23" t="s">
        <v>161</v>
      </c>
      <c r="C12" s="28" t="s">
        <v>89</v>
      </c>
      <c r="D12" s="28"/>
      <c r="E12" s="28"/>
      <c r="F12" s="26">
        <f>F13</f>
        <v>727</v>
      </c>
      <c r="G12" s="26">
        <f>G13</f>
        <v>727</v>
      </c>
      <c r="H12" s="27">
        <f t="shared" si="0"/>
        <v>100</v>
      </c>
    </row>
    <row r="13" spans="1:16" s="18" customFormat="1" ht="31.5">
      <c r="A13" s="29" t="s">
        <v>139</v>
      </c>
      <c r="B13" s="23" t="s">
        <v>161</v>
      </c>
      <c r="C13" s="28" t="s">
        <v>89</v>
      </c>
      <c r="D13" s="30">
        <v>4922500000</v>
      </c>
      <c r="E13" s="28"/>
      <c r="F13" s="26">
        <f>F14+F19</f>
        <v>727</v>
      </c>
      <c r="G13" s="26">
        <f>G14+G19</f>
        <v>727</v>
      </c>
      <c r="H13" s="27">
        <f t="shared" si="0"/>
        <v>100</v>
      </c>
    </row>
    <row r="14" spans="1:16" s="8" customFormat="1" ht="45">
      <c r="A14" s="31" t="s">
        <v>78</v>
      </c>
      <c r="B14" s="32" t="s">
        <v>161</v>
      </c>
      <c r="C14" s="33" t="s">
        <v>89</v>
      </c>
      <c r="D14" s="32" t="s">
        <v>87</v>
      </c>
      <c r="E14" s="33"/>
      <c r="F14" s="34">
        <f>F15</f>
        <v>727</v>
      </c>
      <c r="G14" s="34">
        <f>G15</f>
        <v>727</v>
      </c>
      <c r="H14" s="27">
        <f t="shared" si="0"/>
        <v>100</v>
      </c>
    </row>
    <row r="15" spans="1:16" s="8" customFormat="1" ht="66" customHeight="1">
      <c r="A15" s="35" t="s">
        <v>86</v>
      </c>
      <c r="B15" s="32" t="s">
        <v>161</v>
      </c>
      <c r="C15" s="33" t="s">
        <v>89</v>
      </c>
      <c r="D15" s="32" t="s">
        <v>87</v>
      </c>
      <c r="E15" s="33">
        <v>100</v>
      </c>
      <c r="F15" s="34">
        <f>F16</f>
        <v>727</v>
      </c>
      <c r="G15" s="34">
        <f>G16</f>
        <v>727</v>
      </c>
      <c r="H15" s="27">
        <f t="shared" si="0"/>
        <v>100</v>
      </c>
    </row>
    <row r="16" spans="1:16" s="8" customFormat="1" ht="24.75" customHeight="1">
      <c r="A16" s="35" t="s">
        <v>71</v>
      </c>
      <c r="B16" s="32" t="s">
        <v>161</v>
      </c>
      <c r="C16" s="33" t="s">
        <v>89</v>
      </c>
      <c r="D16" s="32" t="s">
        <v>87</v>
      </c>
      <c r="E16" s="33">
        <v>120</v>
      </c>
      <c r="F16" s="34">
        <f>+F17+F18</f>
        <v>727</v>
      </c>
      <c r="G16" s="34">
        <f>+G17+G18</f>
        <v>727</v>
      </c>
      <c r="H16" s="27">
        <f t="shared" si="0"/>
        <v>100</v>
      </c>
    </row>
    <row r="17" spans="1:8" s="8" customFormat="1" ht="45">
      <c r="A17" s="36" t="s">
        <v>69</v>
      </c>
      <c r="B17" s="32" t="s">
        <v>161</v>
      </c>
      <c r="C17" s="33" t="s">
        <v>89</v>
      </c>
      <c r="D17" s="32" t="s">
        <v>87</v>
      </c>
      <c r="E17" s="33">
        <v>121</v>
      </c>
      <c r="F17" s="34">
        <v>563.29999999999995</v>
      </c>
      <c r="G17" s="34">
        <v>563.29999999999995</v>
      </c>
      <c r="H17" s="27">
        <f t="shared" si="0"/>
        <v>100</v>
      </c>
    </row>
    <row r="18" spans="1:8" s="8" customFormat="1" ht="49.5" customHeight="1">
      <c r="A18" s="37" t="s">
        <v>72</v>
      </c>
      <c r="B18" s="32" t="s">
        <v>161</v>
      </c>
      <c r="C18" s="33" t="s">
        <v>89</v>
      </c>
      <c r="D18" s="32" t="s">
        <v>87</v>
      </c>
      <c r="E18" s="33">
        <v>129</v>
      </c>
      <c r="F18" s="34">
        <v>163.69999999999999</v>
      </c>
      <c r="G18" s="34">
        <v>163.69999999999999</v>
      </c>
      <c r="H18" s="27">
        <f t="shared" si="0"/>
        <v>100</v>
      </c>
    </row>
    <row r="19" spans="1:8" s="8" customFormat="1" ht="24" hidden="1" customHeight="1">
      <c r="A19" s="38" t="s">
        <v>80</v>
      </c>
      <c r="B19" s="32" t="s">
        <v>161</v>
      </c>
      <c r="C19" s="33" t="s">
        <v>89</v>
      </c>
      <c r="D19" s="32" t="s">
        <v>88</v>
      </c>
      <c r="E19" s="33"/>
      <c r="F19" s="34">
        <f>F20+F23</f>
        <v>0</v>
      </c>
      <c r="G19" s="34">
        <f>G20+G23</f>
        <v>0</v>
      </c>
      <c r="H19" s="27" t="e">
        <f t="shared" si="0"/>
        <v>#DIV/0!</v>
      </c>
    </row>
    <row r="20" spans="1:8" s="8" customFormat="1" ht="25.5" hidden="1" customHeight="1">
      <c r="A20" s="37" t="s">
        <v>73</v>
      </c>
      <c r="B20" s="32" t="s">
        <v>161</v>
      </c>
      <c r="C20" s="33" t="s">
        <v>89</v>
      </c>
      <c r="D20" s="32" t="s">
        <v>88</v>
      </c>
      <c r="E20" s="33">
        <v>200</v>
      </c>
      <c r="F20" s="34">
        <f>F21</f>
        <v>0</v>
      </c>
      <c r="G20" s="34">
        <f>G21</f>
        <v>0</v>
      </c>
      <c r="H20" s="27" t="e">
        <f t="shared" si="0"/>
        <v>#DIV/0!</v>
      </c>
    </row>
    <row r="21" spans="1:8" s="8" customFormat="1" ht="24" hidden="1" customHeight="1">
      <c r="A21" s="37" t="s">
        <v>74</v>
      </c>
      <c r="B21" s="32" t="s">
        <v>161</v>
      </c>
      <c r="C21" s="33" t="s">
        <v>89</v>
      </c>
      <c r="D21" s="32" t="s">
        <v>88</v>
      </c>
      <c r="E21" s="33">
        <v>240</v>
      </c>
      <c r="F21" s="34">
        <f>F22</f>
        <v>0</v>
      </c>
      <c r="G21" s="34">
        <f>G22</f>
        <v>0</v>
      </c>
      <c r="H21" s="27" t="e">
        <f t="shared" si="0"/>
        <v>#DIV/0!</v>
      </c>
    </row>
    <row r="22" spans="1:8" s="8" customFormat="1" ht="28.5" hidden="1" customHeight="1">
      <c r="A22" s="37" t="s">
        <v>75</v>
      </c>
      <c r="B22" s="32" t="s">
        <v>161</v>
      </c>
      <c r="C22" s="33" t="s">
        <v>89</v>
      </c>
      <c r="D22" s="32" t="s">
        <v>88</v>
      </c>
      <c r="E22" s="33">
        <v>244</v>
      </c>
      <c r="F22" s="34">
        <v>0</v>
      </c>
      <c r="G22" s="34">
        <v>0</v>
      </c>
      <c r="H22" s="27" t="e">
        <f t="shared" si="0"/>
        <v>#DIV/0!</v>
      </c>
    </row>
    <row r="23" spans="1:8" s="8" customFormat="1" ht="21.75" hidden="1" customHeight="1">
      <c r="A23" s="39" t="s">
        <v>63</v>
      </c>
      <c r="B23" s="32" t="s">
        <v>161</v>
      </c>
      <c r="C23" s="33" t="s">
        <v>89</v>
      </c>
      <c r="D23" s="32" t="s">
        <v>88</v>
      </c>
      <c r="E23" s="33">
        <v>800</v>
      </c>
      <c r="F23" s="34">
        <f>F24</f>
        <v>0</v>
      </c>
      <c r="G23" s="34">
        <f>G24</f>
        <v>0</v>
      </c>
      <c r="H23" s="27" t="e">
        <f t="shared" si="0"/>
        <v>#DIV/0!</v>
      </c>
    </row>
    <row r="24" spans="1:8" s="8" customFormat="1" ht="19.5" hidden="1" customHeight="1">
      <c r="A24" s="39" t="s">
        <v>66</v>
      </c>
      <c r="B24" s="32" t="s">
        <v>161</v>
      </c>
      <c r="C24" s="33" t="s">
        <v>89</v>
      </c>
      <c r="D24" s="32" t="s">
        <v>88</v>
      </c>
      <c r="E24" s="33">
        <v>850</v>
      </c>
      <c r="F24" s="34">
        <f>F25</f>
        <v>0</v>
      </c>
      <c r="G24" s="34">
        <f>G25</f>
        <v>0</v>
      </c>
      <c r="H24" s="27" t="e">
        <f t="shared" si="0"/>
        <v>#DIV/0!</v>
      </c>
    </row>
    <row r="25" spans="1:8" s="8" customFormat="1" ht="17.25" hidden="1" customHeight="1">
      <c r="A25" s="39" t="s">
        <v>81</v>
      </c>
      <c r="B25" s="32" t="s">
        <v>161</v>
      </c>
      <c r="C25" s="33" t="s">
        <v>89</v>
      </c>
      <c r="D25" s="32" t="s">
        <v>88</v>
      </c>
      <c r="E25" s="33">
        <v>852</v>
      </c>
      <c r="F25" s="34">
        <v>0</v>
      </c>
      <c r="G25" s="34">
        <v>0</v>
      </c>
      <c r="H25" s="27" t="e">
        <f t="shared" si="0"/>
        <v>#DIV/0!</v>
      </c>
    </row>
    <row r="26" spans="1:8" s="8" customFormat="1" ht="63">
      <c r="A26" s="22" t="s">
        <v>14</v>
      </c>
      <c r="B26" s="23" t="s">
        <v>161</v>
      </c>
      <c r="C26" s="28" t="s">
        <v>114</v>
      </c>
      <c r="D26" s="28"/>
      <c r="E26" s="28"/>
      <c r="F26" s="26">
        <f t="shared" ref="F26:G28" si="1">F27</f>
        <v>190.5</v>
      </c>
      <c r="G26" s="26">
        <f t="shared" si="1"/>
        <v>190.5</v>
      </c>
      <c r="H26" s="27">
        <f t="shared" si="0"/>
        <v>100</v>
      </c>
    </row>
    <row r="27" spans="1:8" s="8" customFormat="1" ht="31.5">
      <c r="A27" s="40" t="s">
        <v>15</v>
      </c>
      <c r="B27" s="23" t="s">
        <v>161</v>
      </c>
      <c r="C27" s="28" t="s">
        <v>115</v>
      </c>
      <c r="D27" s="28"/>
      <c r="E27" s="28"/>
      <c r="F27" s="26">
        <f t="shared" si="1"/>
        <v>190.5</v>
      </c>
      <c r="G27" s="26">
        <f t="shared" si="1"/>
        <v>190.5</v>
      </c>
      <c r="H27" s="27">
        <f t="shared" si="0"/>
        <v>100</v>
      </c>
    </row>
    <row r="28" spans="1:8" s="8" customFormat="1" ht="31.5">
      <c r="A28" s="40" t="s">
        <v>76</v>
      </c>
      <c r="B28" s="23" t="s">
        <v>161</v>
      </c>
      <c r="C28" s="28" t="s">
        <v>115</v>
      </c>
      <c r="D28" s="28">
        <v>6812900000</v>
      </c>
      <c r="E28" s="28"/>
      <c r="F28" s="26">
        <f t="shared" si="1"/>
        <v>190.5</v>
      </c>
      <c r="G28" s="26">
        <f t="shared" si="1"/>
        <v>190.5</v>
      </c>
      <c r="H28" s="27">
        <f t="shared" si="0"/>
        <v>100</v>
      </c>
    </row>
    <row r="29" spans="1:8" s="8" customFormat="1" ht="30">
      <c r="A29" s="38" t="s">
        <v>80</v>
      </c>
      <c r="B29" s="32" t="s">
        <v>161</v>
      </c>
      <c r="C29" s="33" t="s">
        <v>115</v>
      </c>
      <c r="D29" s="33">
        <v>6812960120</v>
      </c>
      <c r="E29" s="33"/>
      <c r="F29" s="34">
        <f>F31</f>
        <v>190.5</v>
      </c>
      <c r="G29" s="34">
        <f>G31</f>
        <v>190.5</v>
      </c>
      <c r="H29" s="27">
        <f t="shared" si="0"/>
        <v>100</v>
      </c>
    </row>
    <row r="30" spans="1:8" s="8" customFormat="1" ht="15">
      <c r="A30" s="38" t="s">
        <v>60</v>
      </c>
      <c r="B30" s="32" t="s">
        <v>161</v>
      </c>
      <c r="C30" s="33" t="s">
        <v>115</v>
      </c>
      <c r="D30" s="33">
        <v>6812960120</v>
      </c>
      <c r="E30" s="33">
        <v>500</v>
      </c>
      <c r="F30" s="34">
        <f>F31</f>
        <v>190.5</v>
      </c>
      <c r="G30" s="34">
        <f>G31</f>
        <v>190.5</v>
      </c>
      <c r="H30" s="27">
        <f t="shared" si="0"/>
        <v>100</v>
      </c>
    </row>
    <row r="31" spans="1:8" s="8" customFormat="1" ht="15">
      <c r="A31" s="41" t="s">
        <v>16</v>
      </c>
      <c r="B31" s="32" t="s">
        <v>161</v>
      </c>
      <c r="C31" s="33" t="s">
        <v>115</v>
      </c>
      <c r="D31" s="33">
        <v>6812960120</v>
      </c>
      <c r="E31" s="32" t="s">
        <v>2</v>
      </c>
      <c r="F31" s="34">
        <v>190.5</v>
      </c>
      <c r="G31" s="34">
        <v>190.5</v>
      </c>
      <c r="H31" s="27">
        <f t="shared" si="0"/>
        <v>100</v>
      </c>
    </row>
    <row r="32" spans="1:8" s="18" customFormat="1" ht="31.5" hidden="1">
      <c r="A32" s="22" t="s">
        <v>158</v>
      </c>
      <c r="B32" s="23" t="s">
        <v>152</v>
      </c>
      <c r="C32" s="28"/>
      <c r="D32" s="28"/>
      <c r="E32" s="23"/>
      <c r="F32" s="26">
        <f>F34</f>
        <v>0</v>
      </c>
      <c r="G32" s="26">
        <f>G34</f>
        <v>0</v>
      </c>
      <c r="H32" s="27" t="e">
        <f t="shared" si="0"/>
        <v>#DIV/0!</v>
      </c>
    </row>
    <row r="33" spans="1:8" s="8" customFormat="1" ht="15.75" hidden="1">
      <c r="A33" s="22" t="s">
        <v>11</v>
      </c>
      <c r="B33" s="23" t="s">
        <v>152</v>
      </c>
      <c r="C33" s="28" t="s">
        <v>95</v>
      </c>
      <c r="D33" s="28"/>
      <c r="E33" s="28"/>
      <c r="F33" s="26">
        <f t="shared" ref="F33:G35" si="2">F34</f>
        <v>0</v>
      </c>
      <c r="G33" s="26">
        <f t="shared" si="2"/>
        <v>0</v>
      </c>
      <c r="H33" s="27" t="e">
        <f t="shared" si="0"/>
        <v>#DIV/0!</v>
      </c>
    </row>
    <row r="34" spans="1:8" s="8" customFormat="1" ht="39.75" hidden="1" customHeight="1">
      <c r="A34" s="42" t="s">
        <v>61</v>
      </c>
      <c r="B34" s="23" t="s">
        <v>152</v>
      </c>
      <c r="C34" s="23" t="s">
        <v>90</v>
      </c>
      <c r="D34" s="28"/>
      <c r="E34" s="23"/>
      <c r="F34" s="26">
        <f t="shared" si="2"/>
        <v>0</v>
      </c>
      <c r="G34" s="26">
        <f t="shared" si="2"/>
        <v>0</v>
      </c>
      <c r="H34" s="27" t="e">
        <f t="shared" si="0"/>
        <v>#DIV/0!</v>
      </c>
    </row>
    <row r="35" spans="1:8" s="18" customFormat="1" ht="31.5" hidden="1">
      <c r="A35" s="42" t="s">
        <v>79</v>
      </c>
      <c r="B35" s="23" t="s">
        <v>152</v>
      </c>
      <c r="C35" s="23" t="s">
        <v>91</v>
      </c>
      <c r="D35" s="23" t="s">
        <v>135</v>
      </c>
      <c r="E35" s="23"/>
      <c r="F35" s="26">
        <f t="shared" si="2"/>
        <v>0</v>
      </c>
      <c r="G35" s="26">
        <f t="shared" si="2"/>
        <v>0</v>
      </c>
      <c r="H35" s="27" t="e">
        <f t="shared" si="0"/>
        <v>#DIV/0!</v>
      </c>
    </row>
    <row r="36" spans="1:8" s="18" customFormat="1" ht="30.75" hidden="1">
      <c r="A36" s="38" t="s">
        <v>80</v>
      </c>
      <c r="B36" s="32" t="s">
        <v>152</v>
      </c>
      <c r="C36" s="32" t="s">
        <v>90</v>
      </c>
      <c r="D36" s="32" t="s">
        <v>136</v>
      </c>
      <c r="E36" s="23"/>
      <c r="F36" s="26">
        <f>F37+F40</f>
        <v>0</v>
      </c>
      <c r="G36" s="26">
        <f>G37+G40</f>
        <v>0</v>
      </c>
      <c r="H36" s="27" t="e">
        <f t="shared" si="0"/>
        <v>#DIV/0!</v>
      </c>
    </row>
    <row r="37" spans="1:8" s="8" customFormat="1" ht="45" hidden="1">
      <c r="A37" s="39" t="s">
        <v>73</v>
      </c>
      <c r="B37" s="32" t="s">
        <v>152</v>
      </c>
      <c r="C37" s="32" t="s">
        <v>90</v>
      </c>
      <c r="D37" s="32" t="s">
        <v>136</v>
      </c>
      <c r="E37" s="32" t="s">
        <v>51</v>
      </c>
      <c r="F37" s="34">
        <v>0</v>
      </c>
      <c r="G37" s="34">
        <v>0</v>
      </c>
      <c r="H37" s="27" t="e">
        <f t="shared" si="0"/>
        <v>#DIV/0!</v>
      </c>
    </row>
    <row r="38" spans="1:8" s="8" customFormat="1" ht="60" hidden="1">
      <c r="A38" s="39" t="s">
        <v>74</v>
      </c>
      <c r="B38" s="32" t="s">
        <v>85</v>
      </c>
      <c r="C38" s="32" t="s">
        <v>90</v>
      </c>
      <c r="D38" s="32" t="s">
        <v>136</v>
      </c>
      <c r="E38" s="32" t="s">
        <v>52</v>
      </c>
      <c r="F38" s="34">
        <f>F39</f>
        <v>2</v>
      </c>
      <c r="G38" s="34">
        <f>G39</f>
        <v>0</v>
      </c>
      <c r="H38" s="27">
        <f t="shared" si="0"/>
        <v>0</v>
      </c>
    </row>
    <row r="39" spans="1:8" s="8" customFormat="1" ht="26.25" hidden="1" customHeight="1">
      <c r="A39" s="39" t="s">
        <v>75</v>
      </c>
      <c r="B39" s="32" t="s">
        <v>85</v>
      </c>
      <c r="C39" s="32" t="s">
        <v>90</v>
      </c>
      <c r="D39" s="32" t="s">
        <v>136</v>
      </c>
      <c r="E39" s="32" t="s">
        <v>54</v>
      </c>
      <c r="F39" s="34">
        <v>2</v>
      </c>
      <c r="G39" s="34">
        <v>0</v>
      </c>
      <c r="H39" s="27">
        <f t="shared" si="0"/>
        <v>0</v>
      </c>
    </row>
    <row r="40" spans="1:8" s="8" customFormat="1" ht="14.25" hidden="1" customHeight="1">
      <c r="A40" s="39" t="s">
        <v>63</v>
      </c>
      <c r="B40" s="32" t="s">
        <v>85</v>
      </c>
      <c r="C40" s="32" t="s">
        <v>90</v>
      </c>
      <c r="D40" s="32" t="s">
        <v>136</v>
      </c>
      <c r="E40" s="32" t="s">
        <v>62</v>
      </c>
      <c r="F40" s="34">
        <f>F41</f>
        <v>0</v>
      </c>
      <c r="G40" s="34">
        <f>G41</f>
        <v>0</v>
      </c>
      <c r="H40" s="27" t="e">
        <f t="shared" si="0"/>
        <v>#DIV/0!</v>
      </c>
    </row>
    <row r="41" spans="1:8" s="8" customFormat="1" ht="15.75" hidden="1" customHeight="1">
      <c r="A41" s="39" t="s">
        <v>66</v>
      </c>
      <c r="B41" s="32" t="s">
        <v>85</v>
      </c>
      <c r="C41" s="32" t="s">
        <v>90</v>
      </c>
      <c r="D41" s="32" t="s">
        <v>136</v>
      </c>
      <c r="E41" s="32" t="s">
        <v>64</v>
      </c>
      <c r="F41" s="34">
        <f>F42</f>
        <v>0</v>
      </c>
      <c r="G41" s="34">
        <f>G42</f>
        <v>0</v>
      </c>
      <c r="H41" s="27" t="e">
        <f t="shared" si="0"/>
        <v>#DIV/0!</v>
      </c>
    </row>
    <row r="42" spans="1:8" s="8" customFormat="1" ht="18.75" hidden="1" customHeight="1">
      <c r="A42" s="39" t="s">
        <v>81</v>
      </c>
      <c r="B42" s="32" t="s">
        <v>85</v>
      </c>
      <c r="C42" s="32" t="s">
        <v>90</v>
      </c>
      <c r="D42" s="32" t="s">
        <v>136</v>
      </c>
      <c r="E42" s="32" t="s">
        <v>65</v>
      </c>
      <c r="F42" s="34"/>
      <c r="G42" s="34"/>
      <c r="H42" s="27" t="e">
        <f t="shared" si="0"/>
        <v>#DIV/0!</v>
      </c>
    </row>
    <row r="43" spans="1:8" s="8" customFormat="1" ht="15.75">
      <c r="A43" s="22" t="s">
        <v>159</v>
      </c>
      <c r="B43" s="28">
        <v>136</v>
      </c>
      <c r="C43" s="33"/>
      <c r="D43" s="33"/>
      <c r="E43" s="33"/>
      <c r="F43" s="26">
        <f>F44+F88+F99+F106+F129+F177+F202+F208+F170</f>
        <v>33792.1</v>
      </c>
      <c r="G43" s="26">
        <f>G44+G88+G99+G106+G129+G177+G202+G208+G170</f>
        <v>33791.4</v>
      </c>
      <c r="H43" s="27">
        <f t="shared" si="0"/>
        <v>99.997928509918012</v>
      </c>
    </row>
    <row r="44" spans="1:8" s="8" customFormat="1" ht="15.75">
      <c r="A44" s="22" t="s">
        <v>11</v>
      </c>
      <c r="B44" s="28">
        <v>136</v>
      </c>
      <c r="C44" s="28" t="s">
        <v>95</v>
      </c>
      <c r="D44" s="28"/>
      <c r="E44" s="28"/>
      <c r="F44" s="26">
        <f>F45+F52+F76+F81+F69</f>
        <v>6215.8</v>
      </c>
      <c r="G44" s="26">
        <f>G45+G52+G76+G81+G69</f>
        <v>6215.1</v>
      </c>
      <c r="H44" s="27">
        <f t="shared" si="0"/>
        <v>99.988738376395631</v>
      </c>
    </row>
    <row r="45" spans="1:8" s="18" customFormat="1" ht="36" customHeight="1">
      <c r="A45" s="22" t="s">
        <v>17</v>
      </c>
      <c r="B45" s="28">
        <v>136</v>
      </c>
      <c r="C45" s="28" t="s">
        <v>92</v>
      </c>
      <c r="D45" s="28"/>
      <c r="E45" s="28"/>
      <c r="F45" s="26">
        <f>F46</f>
        <v>1348.1</v>
      </c>
      <c r="G45" s="26">
        <f>G46</f>
        <v>1348.1</v>
      </c>
      <c r="H45" s="27">
        <f t="shared" si="0"/>
        <v>100</v>
      </c>
    </row>
    <row r="46" spans="1:8" s="18" customFormat="1" ht="36" customHeight="1">
      <c r="A46" s="43" t="s">
        <v>1</v>
      </c>
      <c r="B46" s="28">
        <v>136</v>
      </c>
      <c r="C46" s="28" t="s">
        <v>93</v>
      </c>
      <c r="D46" s="23" t="s">
        <v>118</v>
      </c>
      <c r="E46" s="23"/>
      <c r="F46" s="26">
        <f>F48</f>
        <v>1348.1</v>
      </c>
      <c r="G46" s="26">
        <f>G48</f>
        <v>1348.1</v>
      </c>
      <c r="H46" s="27">
        <f t="shared" si="0"/>
        <v>100</v>
      </c>
    </row>
    <row r="47" spans="1:8" s="18" customFormat="1" ht="29.25" customHeight="1">
      <c r="A47" s="44" t="s">
        <v>78</v>
      </c>
      <c r="B47" s="28">
        <v>136</v>
      </c>
      <c r="C47" s="33" t="s">
        <v>92</v>
      </c>
      <c r="D47" s="32" t="s">
        <v>119</v>
      </c>
      <c r="E47" s="23"/>
      <c r="F47" s="34">
        <f>F48</f>
        <v>1348.1</v>
      </c>
      <c r="G47" s="34">
        <f>G48</f>
        <v>1348.1</v>
      </c>
      <c r="H47" s="27">
        <f t="shared" si="0"/>
        <v>100</v>
      </c>
    </row>
    <row r="48" spans="1:8" s="8" customFormat="1" ht="66.75" customHeight="1">
      <c r="A48" s="39" t="s">
        <v>70</v>
      </c>
      <c r="B48" s="28">
        <v>136</v>
      </c>
      <c r="C48" s="33" t="s">
        <v>92</v>
      </c>
      <c r="D48" s="32" t="s">
        <v>119</v>
      </c>
      <c r="E48" s="45" t="s">
        <v>46</v>
      </c>
      <c r="F48" s="34">
        <f>F49</f>
        <v>1348.1</v>
      </c>
      <c r="G48" s="34">
        <f>G49</f>
        <v>1348.1</v>
      </c>
      <c r="H48" s="27">
        <f t="shared" si="0"/>
        <v>100</v>
      </c>
    </row>
    <row r="49" spans="1:8" s="8" customFormat="1" ht="45.75">
      <c r="A49" s="39" t="s">
        <v>71</v>
      </c>
      <c r="B49" s="28">
        <v>136</v>
      </c>
      <c r="C49" s="33" t="s">
        <v>92</v>
      </c>
      <c r="D49" s="32" t="s">
        <v>119</v>
      </c>
      <c r="E49" s="45" t="s">
        <v>47</v>
      </c>
      <c r="F49" s="34">
        <f>F50+F51</f>
        <v>1348.1</v>
      </c>
      <c r="G49" s="34">
        <f>G50+G51</f>
        <v>1348.1</v>
      </c>
      <c r="H49" s="27">
        <f t="shared" si="0"/>
        <v>100</v>
      </c>
    </row>
    <row r="50" spans="1:8" s="8" customFormat="1" ht="45.75">
      <c r="A50" s="39" t="s">
        <v>69</v>
      </c>
      <c r="B50" s="28">
        <v>136</v>
      </c>
      <c r="C50" s="33" t="s">
        <v>92</v>
      </c>
      <c r="D50" s="32" t="s">
        <v>119</v>
      </c>
      <c r="E50" s="45" t="s">
        <v>48</v>
      </c>
      <c r="F50" s="34">
        <v>1034.7</v>
      </c>
      <c r="G50" s="34">
        <v>1034.7</v>
      </c>
      <c r="H50" s="27">
        <f t="shared" si="0"/>
        <v>100</v>
      </c>
    </row>
    <row r="51" spans="1:8" s="8" customFormat="1" ht="56.25" customHeight="1">
      <c r="A51" s="39" t="s">
        <v>72</v>
      </c>
      <c r="B51" s="28">
        <v>136</v>
      </c>
      <c r="C51" s="33" t="s">
        <v>92</v>
      </c>
      <c r="D51" s="32" t="s">
        <v>119</v>
      </c>
      <c r="E51" s="45" t="s">
        <v>77</v>
      </c>
      <c r="F51" s="34">
        <v>313.39999999999998</v>
      </c>
      <c r="G51" s="34">
        <v>313.39999999999998</v>
      </c>
      <c r="H51" s="27">
        <f t="shared" si="0"/>
        <v>100</v>
      </c>
    </row>
    <row r="52" spans="1:8" s="8" customFormat="1" ht="51" customHeight="1">
      <c r="A52" s="22" t="s">
        <v>18</v>
      </c>
      <c r="B52" s="28">
        <v>136</v>
      </c>
      <c r="C52" s="28" t="s">
        <v>96</v>
      </c>
      <c r="D52" s="28"/>
      <c r="E52" s="28"/>
      <c r="F52" s="26">
        <f>F53</f>
        <v>4867</v>
      </c>
      <c r="G52" s="26">
        <f>G53</f>
        <v>4867</v>
      </c>
      <c r="H52" s="27">
        <f t="shared" si="0"/>
        <v>100</v>
      </c>
    </row>
    <row r="53" spans="1:8" s="18" customFormat="1" ht="15.75" customHeight="1">
      <c r="A53" s="42" t="s">
        <v>140</v>
      </c>
      <c r="B53" s="28">
        <v>136</v>
      </c>
      <c r="C53" s="28" t="s">
        <v>96</v>
      </c>
      <c r="D53" s="23" t="s">
        <v>120</v>
      </c>
      <c r="E53" s="28"/>
      <c r="F53" s="26">
        <f>F55+F61+F65</f>
        <v>4867</v>
      </c>
      <c r="G53" s="26">
        <f>G55+G61+G65</f>
        <v>4867</v>
      </c>
      <c r="H53" s="27">
        <f t="shared" si="0"/>
        <v>100</v>
      </c>
    </row>
    <row r="54" spans="1:8" s="18" customFormat="1" ht="24.75" customHeight="1">
      <c r="A54" s="44" t="s">
        <v>78</v>
      </c>
      <c r="B54" s="28">
        <v>136</v>
      </c>
      <c r="C54" s="33" t="s">
        <v>96</v>
      </c>
      <c r="D54" s="32" t="s">
        <v>121</v>
      </c>
      <c r="E54" s="33"/>
      <c r="F54" s="34">
        <f>F55+F61+F65</f>
        <v>4867</v>
      </c>
      <c r="G54" s="34">
        <f>G55+G61+G65</f>
        <v>4867</v>
      </c>
      <c r="H54" s="27">
        <f t="shared" si="0"/>
        <v>100</v>
      </c>
    </row>
    <row r="55" spans="1:8" s="8" customFormat="1" ht="50.25" customHeight="1">
      <c r="A55" s="41" t="s">
        <v>70</v>
      </c>
      <c r="B55" s="28">
        <v>136</v>
      </c>
      <c r="C55" s="33" t="s">
        <v>96</v>
      </c>
      <c r="D55" s="32" t="s">
        <v>121</v>
      </c>
      <c r="E55" s="32" t="s">
        <v>46</v>
      </c>
      <c r="F55" s="34">
        <f>F56</f>
        <v>3772.8</v>
      </c>
      <c r="G55" s="34">
        <f>G56</f>
        <v>3772.8</v>
      </c>
      <c r="H55" s="27">
        <f t="shared" si="0"/>
        <v>100</v>
      </c>
    </row>
    <row r="56" spans="1:8" s="8" customFormat="1" ht="45.75">
      <c r="A56" s="41" t="s">
        <v>71</v>
      </c>
      <c r="B56" s="28">
        <v>136</v>
      </c>
      <c r="C56" s="33" t="s">
        <v>96</v>
      </c>
      <c r="D56" s="32" t="s">
        <v>121</v>
      </c>
      <c r="E56" s="32" t="s">
        <v>47</v>
      </c>
      <c r="F56" s="34">
        <f>F57+F58+F59</f>
        <v>3772.8</v>
      </c>
      <c r="G56" s="34">
        <f>G57+G58+G59</f>
        <v>3772.8</v>
      </c>
      <c r="H56" s="27">
        <f t="shared" si="0"/>
        <v>100</v>
      </c>
    </row>
    <row r="57" spans="1:8" s="8" customFormat="1" ht="25.5" customHeight="1">
      <c r="A57" s="41" t="s">
        <v>69</v>
      </c>
      <c r="B57" s="28">
        <v>136</v>
      </c>
      <c r="C57" s="33" t="s">
        <v>96</v>
      </c>
      <c r="D57" s="32" t="s">
        <v>121</v>
      </c>
      <c r="E57" s="32" t="s">
        <v>48</v>
      </c>
      <c r="F57" s="34">
        <v>2919</v>
      </c>
      <c r="G57" s="34">
        <v>2919</v>
      </c>
      <c r="H57" s="27">
        <f t="shared" si="0"/>
        <v>100</v>
      </c>
    </row>
    <row r="58" spans="1:8" s="8" customFormat="1" ht="27" hidden="1" customHeight="1">
      <c r="A58" s="41" t="s">
        <v>49</v>
      </c>
      <c r="B58" s="28">
        <v>136</v>
      </c>
      <c r="C58" s="33" t="s">
        <v>96</v>
      </c>
      <c r="D58" s="32" t="s">
        <v>121</v>
      </c>
      <c r="E58" s="32" t="s">
        <v>50</v>
      </c>
      <c r="F58" s="34">
        <v>0</v>
      </c>
      <c r="G58" s="34">
        <v>0</v>
      </c>
      <c r="H58" s="27" t="e">
        <f t="shared" si="0"/>
        <v>#DIV/0!</v>
      </c>
    </row>
    <row r="59" spans="1:8" s="8" customFormat="1" ht="54" customHeight="1">
      <c r="A59" s="41" t="s">
        <v>72</v>
      </c>
      <c r="B59" s="28">
        <v>136</v>
      </c>
      <c r="C59" s="33" t="s">
        <v>96</v>
      </c>
      <c r="D59" s="32" t="s">
        <v>121</v>
      </c>
      <c r="E59" s="32" t="s">
        <v>77</v>
      </c>
      <c r="F59" s="34">
        <v>853.8</v>
      </c>
      <c r="G59" s="34">
        <v>853.8</v>
      </c>
      <c r="H59" s="27">
        <f t="shared" si="0"/>
        <v>100</v>
      </c>
    </row>
    <row r="60" spans="1:8" s="8" customFormat="1" ht="24" customHeight="1">
      <c r="A60" s="41" t="s">
        <v>80</v>
      </c>
      <c r="B60" s="28">
        <v>136</v>
      </c>
      <c r="C60" s="33" t="s">
        <v>96</v>
      </c>
      <c r="D60" s="32" t="s">
        <v>122</v>
      </c>
      <c r="E60" s="32"/>
      <c r="F60" s="34"/>
      <c r="G60" s="34"/>
      <c r="H60" s="27" t="e">
        <f t="shared" si="0"/>
        <v>#DIV/0!</v>
      </c>
    </row>
    <row r="61" spans="1:8" s="8" customFormat="1" ht="28.5" customHeight="1">
      <c r="A61" s="39" t="s">
        <v>73</v>
      </c>
      <c r="B61" s="28">
        <v>136</v>
      </c>
      <c r="C61" s="33" t="s">
        <v>96</v>
      </c>
      <c r="D61" s="32" t="s">
        <v>122</v>
      </c>
      <c r="E61" s="32" t="s">
        <v>51</v>
      </c>
      <c r="F61" s="34">
        <f>1094.2-62.9</f>
        <v>1031.3</v>
      </c>
      <c r="G61" s="34">
        <f>1094.2-62.9</f>
        <v>1031.3</v>
      </c>
      <c r="H61" s="27">
        <f t="shared" si="0"/>
        <v>100</v>
      </c>
    </row>
    <row r="62" spans="1:8" s="8" customFormat="1" ht="60.75" hidden="1">
      <c r="A62" s="39" t="s">
        <v>74</v>
      </c>
      <c r="B62" s="28">
        <v>136</v>
      </c>
      <c r="C62" s="33" t="s">
        <v>96</v>
      </c>
      <c r="D62" s="32" t="s">
        <v>122</v>
      </c>
      <c r="E62" s="32" t="s">
        <v>52</v>
      </c>
      <c r="F62" s="34">
        <f>F63+F64</f>
        <v>472.7</v>
      </c>
      <c r="G62" s="34">
        <f>G63+G64</f>
        <v>472.7</v>
      </c>
      <c r="H62" s="27">
        <f t="shared" si="0"/>
        <v>100</v>
      </c>
    </row>
    <row r="63" spans="1:8" s="8" customFormat="1" ht="30.75" hidden="1" customHeight="1">
      <c r="A63" s="39" t="s">
        <v>138</v>
      </c>
      <c r="B63" s="28">
        <v>136</v>
      </c>
      <c r="C63" s="33" t="s">
        <v>96</v>
      </c>
      <c r="D63" s="32" t="s">
        <v>122</v>
      </c>
      <c r="E63" s="32" t="s">
        <v>53</v>
      </c>
      <c r="F63" s="34"/>
      <c r="G63" s="34"/>
      <c r="H63" s="27" t="e">
        <f t="shared" si="0"/>
        <v>#DIV/0!</v>
      </c>
    </row>
    <row r="64" spans="1:8" s="8" customFormat="1" ht="27" hidden="1" customHeight="1">
      <c r="A64" s="39" t="s">
        <v>75</v>
      </c>
      <c r="B64" s="28">
        <v>136</v>
      </c>
      <c r="C64" s="33" t="s">
        <v>96</v>
      </c>
      <c r="D64" s="32" t="s">
        <v>122</v>
      </c>
      <c r="E64" s="32" t="s">
        <v>54</v>
      </c>
      <c r="F64" s="34">
        <v>472.7</v>
      </c>
      <c r="G64" s="34">
        <v>472.7</v>
      </c>
      <c r="H64" s="27">
        <f t="shared" si="0"/>
        <v>100</v>
      </c>
    </row>
    <row r="65" spans="1:8" s="8" customFormat="1" ht="15.75">
      <c r="A65" s="39" t="s">
        <v>63</v>
      </c>
      <c r="B65" s="28">
        <v>136</v>
      </c>
      <c r="C65" s="33" t="s">
        <v>96</v>
      </c>
      <c r="D65" s="32" t="s">
        <v>122</v>
      </c>
      <c r="E65" s="32" t="s">
        <v>62</v>
      </c>
      <c r="F65" s="34">
        <f>F66</f>
        <v>62.899999999999991</v>
      </c>
      <c r="G65" s="34">
        <f>G66</f>
        <v>62.899999999999991</v>
      </c>
      <c r="H65" s="27">
        <f t="shared" si="0"/>
        <v>100</v>
      </c>
    </row>
    <row r="66" spans="1:8" s="8" customFormat="1" ht="15" customHeight="1">
      <c r="A66" s="39" t="s">
        <v>66</v>
      </c>
      <c r="B66" s="28">
        <v>136</v>
      </c>
      <c r="C66" s="33" t="s">
        <v>96</v>
      </c>
      <c r="D66" s="32" t="s">
        <v>122</v>
      </c>
      <c r="E66" s="32" t="s">
        <v>64</v>
      </c>
      <c r="F66" s="34">
        <f>+F67+F68</f>
        <v>62.899999999999991</v>
      </c>
      <c r="G66" s="34">
        <f>+G67+G68</f>
        <v>62.899999999999991</v>
      </c>
      <c r="H66" s="27">
        <f t="shared" si="0"/>
        <v>100</v>
      </c>
    </row>
    <row r="67" spans="1:8" s="8" customFormat="1" ht="15" customHeight="1">
      <c r="A67" s="39" t="s">
        <v>81</v>
      </c>
      <c r="B67" s="28">
        <v>136</v>
      </c>
      <c r="C67" s="33" t="s">
        <v>96</v>
      </c>
      <c r="D67" s="32" t="s">
        <v>122</v>
      </c>
      <c r="E67" s="32" t="s">
        <v>65</v>
      </c>
      <c r="F67" s="34">
        <v>10.3</v>
      </c>
      <c r="G67" s="34">
        <v>10.3</v>
      </c>
      <c r="H67" s="27">
        <f t="shared" ref="H67" si="3">+G67/F67*100</f>
        <v>100</v>
      </c>
    </row>
    <row r="68" spans="1:8" s="8" customFormat="1" ht="13.5" customHeight="1">
      <c r="A68" s="39" t="s">
        <v>181</v>
      </c>
      <c r="B68" s="28">
        <v>136</v>
      </c>
      <c r="C68" s="33" t="s">
        <v>96</v>
      </c>
      <c r="D68" s="32" t="s">
        <v>122</v>
      </c>
      <c r="E68" s="32" t="s">
        <v>182</v>
      </c>
      <c r="F68" s="34">
        <f>62.9-F67</f>
        <v>52.599999999999994</v>
      </c>
      <c r="G68" s="34">
        <f>62.9-G67</f>
        <v>52.599999999999994</v>
      </c>
      <c r="H68" s="27">
        <f t="shared" si="0"/>
        <v>100</v>
      </c>
    </row>
    <row r="69" spans="1:8" s="8" customFormat="1" ht="13.5" hidden="1" customHeight="1">
      <c r="A69" s="46" t="s">
        <v>185</v>
      </c>
      <c r="B69" s="28">
        <v>136</v>
      </c>
      <c r="C69" s="28" t="s">
        <v>186</v>
      </c>
      <c r="D69" s="47" t="s">
        <v>187</v>
      </c>
      <c r="E69" s="23"/>
      <c r="F69" s="26">
        <f>+F70+F73</f>
        <v>0</v>
      </c>
      <c r="G69" s="26">
        <f>+G70+G73</f>
        <v>0</v>
      </c>
      <c r="H69" s="27" t="e">
        <f t="shared" si="0"/>
        <v>#DIV/0!</v>
      </c>
    </row>
    <row r="70" spans="1:8" s="8" customFormat="1" ht="13.5" hidden="1" customHeight="1">
      <c r="A70" s="48" t="s">
        <v>188</v>
      </c>
      <c r="B70" s="28">
        <v>136</v>
      </c>
      <c r="C70" s="33" t="s">
        <v>186</v>
      </c>
      <c r="D70" s="49" t="s">
        <v>189</v>
      </c>
      <c r="E70" s="32"/>
      <c r="F70" s="34">
        <f>+F71</f>
        <v>0</v>
      </c>
      <c r="G70" s="34">
        <f>+G71</f>
        <v>0</v>
      </c>
      <c r="H70" s="27" t="e">
        <f t="shared" si="0"/>
        <v>#DIV/0!</v>
      </c>
    </row>
    <row r="71" spans="1:8" s="8" customFormat="1" ht="13.5" hidden="1" customHeight="1">
      <c r="A71" s="50" t="s">
        <v>80</v>
      </c>
      <c r="B71" s="28">
        <v>136</v>
      </c>
      <c r="C71" s="33" t="s">
        <v>186</v>
      </c>
      <c r="D71" s="49" t="s">
        <v>189</v>
      </c>
      <c r="E71" s="32"/>
      <c r="F71" s="34">
        <f>+F72</f>
        <v>0</v>
      </c>
      <c r="G71" s="34">
        <f>+G72</f>
        <v>0</v>
      </c>
      <c r="H71" s="27" t="e">
        <f t="shared" si="0"/>
        <v>#DIV/0!</v>
      </c>
    </row>
    <row r="72" spans="1:8" s="8" customFormat="1" ht="13.5" hidden="1" customHeight="1">
      <c r="A72" s="51" t="s">
        <v>63</v>
      </c>
      <c r="B72" s="52">
        <v>136</v>
      </c>
      <c r="C72" s="53" t="s">
        <v>186</v>
      </c>
      <c r="D72" s="54" t="s">
        <v>189</v>
      </c>
      <c r="E72" s="55" t="s">
        <v>62</v>
      </c>
      <c r="F72" s="56">
        <v>0</v>
      </c>
      <c r="G72" s="56">
        <v>0</v>
      </c>
      <c r="H72" s="27" t="e">
        <f t="shared" si="0"/>
        <v>#DIV/0!</v>
      </c>
    </row>
    <row r="73" spans="1:8" s="8" customFormat="1" ht="13.5" hidden="1" customHeight="1">
      <c r="A73" s="57" t="s">
        <v>190</v>
      </c>
      <c r="B73" s="58">
        <v>136</v>
      </c>
      <c r="C73" s="53" t="s">
        <v>186</v>
      </c>
      <c r="D73" s="59" t="s">
        <v>191</v>
      </c>
      <c r="E73" s="60"/>
      <c r="F73" s="34">
        <f>+F74</f>
        <v>0</v>
      </c>
      <c r="G73" s="34">
        <f>+G74</f>
        <v>0</v>
      </c>
      <c r="H73" s="27" t="e">
        <f t="shared" si="0"/>
        <v>#DIV/0!</v>
      </c>
    </row>
    <row r="74" spans="1:8" s="8" customFormat="1" ht="13.5" hidden="1" customHeight="1">
      <c r="A74" s="61" t="s">
        <v>80</v>
      </c>
      <c r="B74" s="58">
        <v>136</v>
      </c>
      <c r="C74" s="53" t="s">
        <v>186</v>
      </c>
      <c r="D74" s="59" t="s">
        <v>192</v>
      </c>
      <c r="E74" s="60"/>
      <c r="F74" s="34">
        <f>+F75</f>
        <v>0</v>
      </c>
      <c r="G74" s="34">
        <f>+G75</f>
        <v>0</v>
      </c>
      <c r="H74" s="27" t="e">
        <f t="shared" si="0"/>
        <v>#DIV/0!</v>
      </c>
    </row>
    <row r="75" spans="1:8" s="8" customFormat="1" ht="13.5" hidden="1" customHeight="1">
      <c r="A75" s="57" t="s">
        <v>63</v>
      </c>
      <c r="B75" s="58">
        <v>136</v>
      </c>
      <c r="C75" s="53" t="s">
        <v>186</v>
      </c>
      <c r="D75" s="59" t="s">
        <v>192</v>
      </c>
      <c r="E75" s="60" t="s">
        <v>62</v>
      </c>
      <c r="F75" s="34">
        <v>0</v>
      </c>
      <c r="G75" s="34">
        <v>0</v>
      </c>
      <c r="H75" s="27" t="e">
        <f t="shared" si="0"/>
        <v>#DIV/0!</v>
      </c>
    </row>
    <row r="76" spans="1:8" s="18" customFormat="1" ht="15.75" hidden="1">
      <c r="A76" s="22" t="s">
        <v>19</v>
      </c>
      <c r="B76" s="28">
        <v>136</v>
      </c>
      <c r="C76" s="23" t="s">
        <v>97</v>
      </c>
      <c r="D76" s="23"/>
      <c r="E76" s="23"/>
      <c r="F76" s="26">
        <f t="shared" ref="F76:G79" si="4">F77</f>
        <v>0</v>
      </c>
      <c r="G76" s="26">
        <f t="shared" si="4"/>
        <v>0</v>
      </c>
      <c r="H76" s="27" t="e">
        <f t="shared" si="0"/>
        <v>#DIV/0!</v>
      </c>
    </row>
    <row r="77" spans="1:8" s="18" customFormat="1" ht="16.5" hidden="1" customHeight="1">
      <c r="A77" s="22" t="s">
        <v>20</v>
      </c>
      <c r="B77" s="28">
        <v>136</v>
      </c>
      <c r="C77" s="23" t="s">
        <v>97</v>
      </c>
      <c r="D77" s="23" t="s">
        <v>170</v>
      </c>
      <c r="E77" s="23"/>
      <c r="F77" s="26">
        <f t="shared" si="4"/>
        <v>0</v>
      </c>
      <c r="G77" s="26">
        <f t="shared" si="4"/>
        <v>0</v>
      </c>
      <c r="H77" s="27" t="e">
        <f t="shared" si="0"/>
        <v>#DIV/0!</v>
      </c>
    </row>
    <row r="78" spans="1:8" s="8" customFormat="1" ht="30.75" hidden="1">
      <c r="A78" s="39" t="s">
        <v>80</v>
      </c>
      <c r="B78" s="28">
        <v>136</v>
      </c>
      <c r="C78" s="32" t="s">
        <v>97</v>
      </c>
      <c r="D78" s="32" t="s">
        <v>169</v>
      </c>
      <c r="E78" s="32"/>
      <c r="F78" s="34">
        <f t="shared" si="4"/>
        <v>0</v>
      </c>
      <c r="G78" s="34">
        <f t="shared" si="4"/>
        <v>0</v>
      </c>
      <c r="H78" s="27" t="e">
        <f t="shared" si="0"/>
        <v>#DIV/0!</v>
      </c>
    </row>
    <row r="79" spans="1:8" s="8" customFormat="1" ht="15.75" hidden="1">
      <c r="A79" s="39" t="s">
        <v>63</v>
      </c>
      <c r="B79" s="28">
        <v>136</v>
      </c>
      <c r="C79" s="32" t="s">
        <v>97</v>
      </c>
      <c r="D79" s="32" t="s">
        <v>169</v>
      </c>
      <c r="E79" s="32" t="s">
        <v>62</v>
      </c>
      <c r="F79" s="34">
        <f t="shared" si="4"/>
        <v>0</v>
      </c>
      <c r="G79" s="34">
        <f t="shared" si="4"/>
        <v>0</v>
      </c>
      <c r="H79" s="27" t="e">
        <f t="shared" si="0"/>
        <v>#DIV/0!</v>
      </c>
    </row>
    <row r="80" spans="1:8" s="8" customFormat="1" ht="15.75" hidden="1">
      <c r="A80" s="39" t="s">
        <v>3</v>
      </c>
      <c r="B80" s="28">
        <v>136</v>
      </c>
      <c r="C80" s="32" t="s">
        <v>97</v>
      </c>
      <c r="D80" s="32" t="s">
        <v>169</v>
      </c>
      <c r="E80" s="32" t="s">
        <v>4</v>
      </c>
      <c r="F80" s="34">
        <v>0</v>
      </c>
      <c r="G80" s="34">
        <v>0</v>
      </c>
      <c r="H80" s="27" t="e">
        <f t="shared" si="0"/>
        <v>#DIV/0!</v>
      </c>
    </row>
    <row r="81" spans="1:8" s="18" customFormat="1" ht="15" customHeight="1">
      <c r="A81" s="43" t="s">
        <v>68</v>
      </c>
      <c r="B81" s="28">
        <v>136</v>
      </c>
      <c r="C81" s="23" t="s">
        <v>98</v>
      </c>
      <c r="D81" s="23"/>
      <c r="E81" s="23"/>
      <c r="F81" s="26">
        <f>F83</f>
        <v>0.7</v>
      </c>
      <c r="G81" s="26">
        <f>G83</f>
        <v>0</v>
      </c>
      <c r="H81" s="27">
        <f t="shared" si="0"/>
        <v>0</v>
      </c>
    </row>
    <row r="82" spans="1:8" s="18" customFormat="1" ht="19.5" customHeight="1">
      <c r="A82" s="43" t="s">
        <v>83</v>
      </c>
      <c r="B82" s="28">
        <v>136</v>
      </c>
      <c r="C82" s="23" t="s">
        <v>98</v>
      </c>
      <c r="D82" s="23" t="s">
        <v>123</v>
      </c>
      <c r="E82" s="23"/>
      <c r="F82" s="26">
        <f>F83</f>
        <v>0.7</v>
      </c>
      <c r="G82" s="26">
        <f>G83</f>
        <v>0</v>
      </c>
      <c r="H82" s="27">
        <f t="shared" si="0"/>
        <v>0</v>
      </c>
    </row>
    <row r="83" spans="1:8" s="18" customFormat="1" ht="87.75" customHeight="1">
      <c r="A83" s="22" t="s">
        <v>67</v>
      </c>
      <c r="B83" s="28">
        <v>136</v>
      </c>
      <c r="C83" s="23" t="s">
        <v>98</v>
      </c>
      <c r="D83" s="23" t="s">
        <v>124</v>
      </c>
      <c r="E83" s="23"/>
      <c r="F83" s="26">
        <f>F84</f>
        <v>0.7</v>
      </c>
      <c r="G83" s="26">
        <f>G84</f>
        <v>0</v>
      </c>
      <c r="H83" s="27">
        <f t="shared" ref="H83:H161" si="5">+G83/F83*100</f>
        <v>0</v>
      </c>
    </row>
    <row r="84" spans="1:8" s="8" customFormat="1" ht="93.75" customHeight="1">
      <c r="A84" s="62" t="s">
        <v>82</v>
      </c>
      <c r="B84" s="28">
        <v>136</v>
      </c>
      <c r="C84" s="32" t="s">
        <v>98</v>
      </c>
      <c r="D84" s="32" t="s">
        <v>124</v>
      </c>
      <c r="E84" s="32"/>
      <c r="F84" s="34">
        <f>F86</f>
        <v>0.7</v>
      </c>
      <c r="G84" s="34">
        <f>G86</f>
        <v>0</v>
      </c>
      <c r="H84" s="27">
        <f t="shared" si="5"/>
        <v>0</v>
      </c>
    </row>
    <row r="85" spans="1:8" s="8" customFormat="1" ht="27" customHeight="1">
      <c r="A85" s="39" t="s">
        <v>73</v>
      </c>
      <c r="B85" s="28">
        <v>136</v>
      </c>
      <c r="C85" s="32" t="s">
        <v>98</v>
      </c>
      <c r="D85" s="32" t="s">
        <v>124</v>
      </c>
      <c r="E85" s="32" t="s">
        <v>51</v>
      </c>
      <c r="F85" s="34">
        <f>F86</f>
        <v>0.7</v>
      </c>
      <c r="G85" s="34">
        <f>G86</f>
        <v>0</v>
      </c>
      <c r="H85" s="27">
        <f t="shared" si="5"/>
        <v>0</v>
      </c>
    </row>
    <row r="86" spans="1:8" s="8" customFormat="1" ht="60.75">
      <c r="A86" s="39" t="s">
        <v>74</v>
      </c>
      <c r="B86" s="28">
        <v>136</v>
      </c>
      <c r="C86" s="32" t="s">
        <v>98</v>
      </c>
      <c r="D86" s="32" t="s">
        <v>124</v>
      </c>
      <c r="E86" s="32" t="s">
        <v>52</v>
      </c>
      <c r="F86" s="34">
        <f>F87</f>
        <v>0.7</v>
      </c>
      <c r="G86" s="34">
        <f>G87</f>
        <v>0</v>
      </c>
      <c r="H86" s="27">
        <f t="shared" si="5"/>
        <v>0</v>
      </c>
    </row>
    <row r="87" spans="1:8" s="8" customFormat="1" ht="30" customHeight="1">
      <c r="A87" s="39" t="s">
        <v>75</v>
      </c>
      <c r="B87" s="28">
        <v>136</v>
      </c>
      <c r="C87" s="32" t="s">
        <v>98</v>
      </c>
      <c r="D87" s="32" t="s">
        <v>124</v>
      </c>
      <c r="E87" s="32" t="s">
        <v>54</v>
      </c>
      <c r="F87" s="34">
        <v>0.7</v>
      </c>
      <c r="G87" s="34">
        <v>0</v>
      </c>
      <c r="H87" s="27">
        <f t="shared" si="5"/>
        <v>0</v>
      </c>
    </row>
    <row r="88" spans="1:8" s="8" customFormat="1" ht="15" customHeight="1">
      <c r="A88" s="22" t="s">
        <v>21</v>
      </c>
      <c r="B88" s="28">
        <v>136</v>
      </c>
      <c r="C88" s="28" t="s">
        <v>99</v>
      </c>
      <c r="D88" s="28"/>
      <c r="E88" s="28"/>
      <c r="F88" s="26">
        <f>F89</f>
        <v>137.30000000000001</v>
      </c>
      <c r="G88" s="26">
        <f>G89</f>
        <v>137.30000000000001</v>
      </c>
      <c r="H88" s="27">
        <f t="shared" si="5"/>
        <v>100</v>
      </c>
    </row>
    <row r="89" spans="1:8" s="18" customFormat="1" ht="15" customHeight="1">
      <c r="A89" s="22" t="s">
        <v>22</v>
      </c>
      <c r="B89" s="28">
        <v>136</v>
      </c>
      <c r="C89" s="28" t="s">
        <v>100</v>
      </c>
      <c r="D89" s="23"/>
      <c r="E89" s="28"/>
      <c r="F89" s="26">
        <f>F91</f>
        <v>137.30000000000001</v>
      </c>
      <c r="G89" s="26">
        <f>G91</f>
        <v>137.30000000000001</v>
      </c>
      <c r="H89" s="27">
        <f t="shared" si="5"/>
        <v>100</v>
      </c>
    </row>
    <row r="90" spans="1:8" s="18" customFormat="1" ht="23.25" customHeight="1">
      <c r="A90" s="43" t="s">
        <v>83</v>
      </c>
      <c r="B90" s="28">
        <v>136</v>
      </c>
      <c r="C90" s="28" t="s">
        <v>100</v>
      </c>
      <c r="D90" s="23" t="s">
        <v>123</v>
      </c>
      <c r="E90" s="28"/>
      <c r="F90" s="26">
        <f>F91</f>
        <v>137.30000000000001</v>
      </c>
      <c r="G90" s="26">
        <f>G91</f>
        <v>137.30000000000001</v>
      </c>
      <c r="H90" s="27">
        <f t="shared" si="5"/>
        <v>100</v>
      </c>
    </row>
    <row r="91" spans="1:8" s="18" customFormat="1" ht="45.75" customHeight="1">
      <c r="A91" s="22" t="s">
        <v>5</v>
      </c>
      <c r="B91" s="28">
        <v>136</v>
      </c>
      <c r="C91" s="28" t="s">
        <v>101</v>
      </c>
      <c r="D91" s="23" t="s">
        <v>125</v>
      </c>
      <c r="E91" s="28"/>
      <c r="F91" s="26">
        <f>F92+F96</f>
        <v>137.30000000000001</v>
      </c>
      <c r="G91" s="26">
        <f>G92+G96</f>
        <v>137.30000000000001</v>
      </c>
      <c r="H91" s="27">
        <f t="shared" si="5"/>
        <v>100</v>
      </c>
    </row>
    <row r="92" spans="1:8" s="18" customFormat="1" ht="66.75" customHeight="1">
      <c r="A92" s="41" t="s">
        <v>86</v>
      </c>
      <c r="B92" s="28">
        <v>136</v>
      </c>
      <c r="C92" s="33" t="s">
        <v>101</v>
      </c>
      <c r="D92" s="32" t="s">
        <v>125</v>
      </c>
      <c r="E92" s="33">
        <v>100</v>
      </c>
      <c r="F92" s="34">
        <f>F93</f>
        <v>131.30000000000001</v>
      </c>
      <c r="G92" s="34">
        <f>G93</f>
        <v>131.30000000000001</v>
      </c>
      <c r="H92" s="27">
        <f t="shared" si="5"/>
        <v>100</v>
      </c>
    </row>
    <row r="93" spans="1:8" s="18" customFormat="1" ht="28.5" customHeight="1">
      <c r="A93" s="41" t="s">
        <v>71</v>
      </c>
      <c r="B93" s="28">
        <v>136</v>
      </c>
      <c r="C93" s="33" t="s">
        <v>101</v>
      </c>
      <c r="D93" s="32" t="s">
        <v>125</v>
      </c>
      <c r="E93" s="33">
        <v>120</v>
      </c>
      <c r="F93" s="34">
        <f>F94+F95</f>
        <v>131.30000000000001</v>
      </c>
      <c r="G93" s="34">
        <f>G94+G95</f>
        <v>131.30000000000001</v>
      </c>
      <c r="H93" s="27">
        <f t="shared" si="5"/>
        <v>100</v>
      </c>
    </row>
    <row r="94" spans="1:8" s="18" customFormat="1" ht="28.5" customHeight="1">
      <c r="A94" s="41" t="s">
        <v>69</v>
      </c>
      <c r="B94" s="28">
        <v>136</v>
      </c>
      <c r="C94" s="33" t="s">
        <v>101</v>
      </c>
      <c r="D94" s="32" t="s">
        <v>125</v>
      </c>
      <c r="E94" s="33">
        <v>121</v>
      </c>
      <c r="F94" s="34">
        <v>100.8</v>
      </c>
      <c r="G94" s="34">
        <v>100.8</v>
      </c>
      <c r="H94" s="27">
        <f t="shared" si="5"/>
        <v>100</v>
      </c>
    </row>
    <row r="95" spans="1:8" s="8" customFormat="1" ht="40.5" customHeight="1">
      <c r="A95" s="41" t="s">
        <v>72</v>
      </c>
      <c r="B95" s="28">
        <v>136</v>
      </c>
      <c r="C95" s="33" t="s">
        <v>101</v>
      </c>
      <c r="D95" s="32" t="s">
        <v>125</v>
      </c>
      <c r="E95" s="33">
        <v>129</v>
      </c>
      <c r="F95" s="34">
        <v>30.5</v>
      </c>
      <c r="G95" s="34">
        <v>30.5</v>
      </c>
      <c r="H95" s="27">
        <f t="shared" si="5"/>
        <v>100</v>
      </c>
    </row>
    <row r="96" spans="1:8" s="8" customFormat="1" ht="45.75">
      <c r="A96" s="39" t="s">
        <v>73</v>
      </c>
      <c r="B96" s="28">
        <v>136</v>
      </c>
      <c r="C96" s="33" t="s">
        <v>101</v>
      </c>
      <c r="D96" s="32" t="s">
        <v>125</v>
      </c>
      <c r="E96" s="32" t="s">
        <v>51</v>
      </c>
      <c r="F96" s="34">
        <f>F97</f>
        <v>6</v>
      </c>
      <c r="G96" s="34">
        <f>G97</f>
        <v>6</v>
      </c>
      <c r="H96" s="27">
        <f t="shared" si="5"/>
        <v>100</v>
      </c>
    </row>
    <row r="97" spans="1:8" s="8" customFormat="1" ht="60.75">
      <c r="A97" s="39" t="s">
        <v>74</v>
      </c>
      <c r="B97" s="28">
        <v>136</v>
      </c>
      <c r="C97" s="33" t="s">
        <v>101</v>
      </c>
      <c r="D97" s="32" t="s">
        <v>125</v>
      </c>
      <c r="E97" s="32" t="s">
        <v>52</v>
      </c>
      <c r="F97" s="34">
        <f>F98</f>
        <v>6</v>
      </c>
      <c r="G97" s="34">
        <f>G98</f>
        <v>6</v>
      </c>
      <c r="H97" s="27">
        <f t="shared" si="5"/>
        <v>100</v>
      </c>
    </row>
    <row r="98" spans="1:8" s="8" customFormat="1" ht="31.5" customHeight="1">
      <c r="A98" s="39" t="s">
        <v>75</v>
      </c>
      <c r="B98" s="28">
        <v>136</v>
      </c>
      <c r="C98" s="33" t="s">
        <v>101</v>
      </c>
      <c r="D98" s="32" t="s">
        <v>125</v>
      </c>
      <c r="E98" s="32" t="s">
        <v>54</v>
      </c>
      <c r="F98" s="34">
        <v>6</v>
      </c>
      <c r="G98" s="34">
        <v>6</v>
      </c>
      <c r="H98" s="27">
        <f t="shared" si="5"/>
        <v>100</v>
      </c>
    </row>
    <row r="99" spans="1:8" s="8" customFormat="1" ht="31.5">
      <c r="A99" s="22" t="s">
        <v>23</v>
      </c>
      <c r="B99" s="28">
        <v>136</v>
      </c>
      <c r="C99" s="28" t="s">
        <v>102</v>
      </c>
      <c r="D99" s="28"/>
      <c r="E99" s="28"/>
      <c r="F99" s="26">
        <f t="shared" ref="F99:G101" si="6">F100</f>
        <v>18.100000000000001</v>
      </c>
      <c r="G99" s="26">
        <f t="shared" si="6"/>
        <v>18.100000000000001</v>
      </c>
      <c r="H99" s="27">
        <f t="shared" si="5"/>
        <v>100</v>
      </c>
    </row>
    <row r="100" spans="1:8" s="18" customFormat="1" ht="63">
      <c r="A100" s="22" t="s">
        <v>146</v>
      </c>
      <c r="B100" s="28">
        <v>136</v>
      </c>
      <c r="C100" s="23" t="s">
        <v>214</v>
      </c>
      <c r="D100" s="23"/>
      <c r="E100" s="23"/>
      <c r="F100" s="26">
        <f t="shared" si="6"/>
        <v>18.100000000000001</v>
      </c>
      <c r="G100" s="26">
        <f t="shared" si="6"/>
        <v>18.100000000000001</v>
      </c>
      <c r="H100" s="27">
        <f t="shared" si="5"/>
        <v>100</v>
      </c>
    </row>
    <row r="101" spans="1:8" s="18" customFormat="1" ht="63">
      <c r="A101" s="22" t="s">
        <v>45</v>
      </c>
      <c r="B101" s="28">
        <v>136</v>
      </c>
      <c r="C101" s="23" t="s">
        <v>214</v>
      </c>
      <c r="D101" s="23" t="s">
        <v>126</v>
      </c>
      <c r="E101" s="23"/>
      <c r="F101" s="26">
        <f t="shared" si="6"/>
        <v>18.100000000000001</v>
      </c>
      <c r="G101" s="26">
        <f t="shared" si="6"/>
        <v>18.100000000000001</v>
      </c>
      <c r="H101" s="27">
        <f t="shared" si="5"/>
        <v>100</v>
      </c>
    </row>
    <row r="102" spans="1:8" s="8" customFormat="1" ht="30.75">
      <c r="A102" s="38" t="s">
        <v>80</v>
      </c>
      <c r="B102" s="28">
        <v>136</v>
      </c>
      <c r="C102" s="32" t="s">
        <v>214</v>
      </c>
      <c r="D102" s="32" t="s">
        <v>127</v>
      </c>
      <c r="E102" s="32"/>
      <c r="F102" s="34">
        <f>F104</f>
        <v>18.100000000000001</v>
      </c>
      <c r="G102" s="34">
        <f>G104</f>
        <v>18.100000000000001</v>
      </c>
      <c r="H102" s="27">
        <f t="shared" si="5"/>
        <v>100</v>
      </c>
    </row>
    <row r="103" spans="1:8" s="8" customFormat="1" ht="45.75">
      <c r="A103" s="39" t="s">
        <v>58</v>
      </c>
      <c r="B103" s="28">
        <v>136</v>
      </c>
      <c r="C103" s="32" t="s">
        <v>214</v>
      </c>
      <c r="D103" s="32" t="s">
        <v>127</v>
      </c>
      <c r="E103" s="32" t="s">
        <v>51</v>
      </c>
      <c r="F103" s="34">
        <f>F104</f>
        <v>18.100000000000001</v>
      </c>
      <c r="G103" s="34">
        <f>G104</f>
        <v>18.100000000000001</v>
      </c>
      <c r="H103" s="27">
        <f t="shared" si="5"/>
        <v>100</v>
      </c>
    </row>
    <row r="104" spans="1:8" s="8" customFormat="1" ht="60.75">
      <c r="A104" s="39" t="s">
        <v>74</v>
      </c>
      <c r="B104" s="28">
        <v>136</v>
      </c>
      <c r="C104" s="32" t="s">
        <v>214</v>
      </c>
      <c r="D104" s="32" t="s">
        <v>127</v>
      </c>
      <c r="E104" s="32" t="s">
        <v>52</v>
      </c>
      <c r="F104" s="34">
        <f>F105</f>
        <v>18.100000000000001</v>
      </c>
      <c r="G104" s="34">
        <f>G105</f>
        <v>18.100000000000001</v>
      </c>
      <c r="H104" s="27">
        <f t="shared" si="5"/>
        <v>100</v>
      </c>
    </row>
    <row r="105" spans="1:8" s="8" customFormat="1" ht="60.75">
      <c r="A105" s="39" t="s">
        <v>75</v>
      </c>
      <c r="B105" s="28">
        <v>136</v>
      </c>
      <c r="C105" s="32" t="s">
        <v>214</v>
      </c>
      <c r="D105" s="32" t="s">
        <v>127</v>
      </c>
      <c r="E105" s="32" t="s">
        <v>54</v>
      </c>
      <c r="F105" s="34">
        <v>18.100000000000001</v>
      </c>
      <c r="G105" s="34">
        <v>18.100000000000001</v>
      </c>
      <c r="H105" s="27">
        <f t="shared" si="5"/>
        <v>100</v>
      </c>
    </row>
    <row r="106" spans="1:8" s="18" customFormat="1" ht="15.75">
      <c r="A106" s="22" t="s">
        <v>24</v>
      </c>
      <c r="B106" s="28">
        <v>136</v>
      </c>
      <c r="C106" s="23" t="s">
        <v>103</v>
      </c>
      <c r="D106" s="23"/>
      <c r="E106" s="23"/>
      <c r="F106" s="26">
        <f>F107+F117</f>
        <v>22571.7</v>
      </c>
      <c r="G106" s="26">
        <f>+G117</f>
        <v>22571.7</v>
      </c>
      <c r="H106" s="27">
        <f t="shared" si="5"/>
        <v>100</v>
      </c>
    </row>
    <row r="107" spans="1:8" s="18" customFormat="1" ht="15.75" hidden="1">
      <c r="A107" s="22" t="s">
        <v>25</v>
      </c>
      <c r="B107" s="28">
        <v>136</v>
      </c>
      <c r="C107" s="23" t="s">
        <v>104</v>
      </c>
      <c r="D107" s="23"/>
      <c r="E107" s="23"/>
      <c r="F107" s="26">
        <f>F109</f>
        <v>0</v>
      </c>
      <c r="G107" s="26">
        <f>G109</f>
        <v>0</v>
      </c>
      <c r="H107" s="27" t="e">
        <f t="shared" si="5"/>
        <v>#DIV/0!</v>
      </c>
    </row>
    <row r="108" spans="1:8" s="18" customFormat="1" ht="15" hidden="1" customHeight="1">
      <c r="A108" s="43" t="s">
        <v>83</v>
      </c>
      <c r="B108" s="28">
        <v>136</v>
      </c>
      <c r="C108" s="23" t="s">
        <v>104</v>
      </c>
      <c r="D108" s="23" t="s">
        <v>123</v>
      </c>
      <c r="E108" s="23"/>
      <c r="F108" s="26">
        <f>F109</f>
        <v>0</v>
      </c>
      <c r="G108" s="26">
        <f>G109</f>
        <v>0</v>
      </c>
      <c r="H108" s="27" t="e">
        <f t="shared" si="5"/>
        <v>#DIV/0!</v>
      </c>
    </row>
    <row r="109" spans="1:8" s="18" customFormat="1" ht="27" hidden="1" customHeight="1">
      <c r="A109" s="22" t="s">
        <v>26</v>
      </c>
      <c r="B109" s="28">
        <v>136</v>
      </c>
      <c r="C109" s="23" t="s">
        <v>104</v>
      </c>
      <c r="D109" s="63" t="s">
        <v>128</v>
      </c>
      <c r="E109" s="23"/>
      <c r="F109" s="26">
        <f>F110+F114</f>
        <v>0</v>
      </c>
      <c r="G109" s="26">
        <f>G110+G114</f>
        <v>0</v>
      </c>
      <c r="H109" s="27" t="e">
        <f t="shared" si="5"/>
        <v>#DIV/0!</v>
      </c>
    </row>
    <row r="110" spans="1:8" s="8" customFormat="1" ht="51" hidden="1" customHeight="1">
      <c r="A110" s="41" t="s">
        <v>70</v>
      </c>
      <c r="B110" s="28">
        <v>136</v>
      </c>
      <c r="C110" s="32" t="s">
        <v>104</v>
      </c>
      <c r="D110" s="64" t="s">
        <v>128</v>
      </c>
      <c r="E110" s="33">
        <v>100</v>
      </c>
      <c r="F110" s="34">
        <f>F111</f>
        <v>0</v>
      </c>
      <c r="G110" s="34">
        <f>G111</f>
        <v>0</v>
      </c>
      <c r="H110" s="27" t="e">
        <f t="shared" si="5"/>
        <v>#DIV/0!</v>
      </c>
    </row>
    <row r="111" spans="1:8" s="8" customFormat="1" ht="45.75" hidden="1">
      <c r="A111" s="41" t="s">
        <v>71</v>
      </c>
      <c r="B111" s="28">
        <v>136</v>
      </c>
      <c r="C111" s="32" t="s">
        <v>104</v>
      </c>
      <c r="D111" s="64" t="s">
        <v>128</v>
      </c>
      <c r="E111" s="33">
        <v>120</v>
      </c>
      <c r="F111" s="34">
        <f>F112+F113</f>
        <v>0</v>
      </c>
      <c r="G111" s="34">
        <f>G112+G113</f>
        <v>0</v>
      </c>
      <c r="H111" s="27" t="e">
        <f t="shared" si="5"/>
        <v>#DIV/0!</v>
      </c>
    </row>
    <row r="112" spans="1:8" s="8" customFormat="1" ht="45.75" hidden="1">
      <c r="A112" s="41" t="s">
        <v>69</v>
      </c>
      <c r="B112" s="28">
        <v>136</v>
      </c>
      <c r="C112" s="32" t="s">
        <v>104</v>
      </c>
      <c r="D112" s="64" t="s">
        <v>128</v>
      </c>
      <c r="E112" s="33">
        <v>121</v>
      </c>
      <c r="F112" s="34">
        <v>0</v>
      </c>
      <c r="G112" s="34">
        <v>0</v>
      </c>
      <c r="H112" s="27" t="e">
        <f t="shared" si="5"/>
        <v>#DIV/0!</v>
      </c>
    </row>
    <row r="113" spans="1:8" s="8" customFormat="1" ht="42.75" hidden="1" customHeight="1">
      <c r="A113" s="41" t="s">
        <v>72</v>
      </c>
      <c r="B113" s="28">
        <v>136</v>
      </c>
      <c r="C113" s="32" t="s">
        <v>104</v>
      </c>
      <c r="D113" s="64" t="s">
        <v>128</v>
      </c>
      <c r="E113" s="33">
        <v>129</v>
      </c>
      <c r="F113" s="34">
        <v>0</v>
      </c>
      <c r="G113" s="34">
        <v>0</v>
      </c>
      <c r="H113" s="27" t="e">
        <f t="shared" si="5"/>
        <v>#DIV/0!</v>
      </c>
    </row>
    <row r="114" spans="1:8" s="8" customFormat="1" ht="45.75" hidden="1">
      <c r="A114" s="39" t="s">
        <v>73</v>
      </c>
      <c r="B114" s="28">
        <v>136</v>
      </c>
      <c r="C114" s="32" t="s">
        <v>104</v>
      </c>
      <c r="D114" s="64" t="s">
        <v>128</v>
      </c>
      <c r="E114" s="32" t="s">
        <v>51</v>
      </c>
      <c r="F114" s="34">
        <f>F115</f>
        <v>0</v>
      </c>
      <c r="G114" s="34">
        <f>G115</f>
        <v>0</v>
      </c>
      <c r="H114" s="27" t="e">
        <f t="shared" si="5"/>
        <v>#DIV/0!</v>
      </c>
    </row>
    <row r="115" spans="1:8" s="8" customFormat="1" ht="60.75" hidden="1">
      <c r="A115" s="39" t="s">
        <v>74</v>
      </c>
      <c r="B115" s="28">
        <v>136</v>
      </c>
      <c r="C115" s="32" t="s">
        <v>104</v>
      </c>
      <c r="D115" s="64" t="s">
        <v>128</v>
      </c>
      <c r="E115" s="32" t="s">
        <v>52</v>
      </c>
      <c r="F115" s="34">
        <f>F116</f>
        <v>0</v>
      </c>
      <c r="G115" s="34">
        <f>G116</f>
        <v>0</v>
      </c>
      <c r="H115" s="27" t="e">
        <f t="shared" si="5"/>
        <v>#DIV/0!</v>
      </c>
    </row>
    <row r="116" spans="1:8" s="8" customFormat="1" ht="29.25" hidden="1" customHeight="1">
      <c r="A116" s="39" t="s">
        <v>75</v>
      </c>
      <c r="B116" s="28">
        <v>136</v>
      </c>
      <c r="C116" s="32" t="s">
        <v>104</v>
      </c>
      <c r="D116" s="64" t="s">
        <v>128</v>
      </c>
      <c r="E116" s="32" t="s">
        <v>54</v>
      </c>
      <c r="F116" s="34">
        <v>0</v>
      </c>
      <c r="G116" s="34">
        <v>0</v>
      </c>
      <c r="H116" s="27" t="e">
        <f t="shared" si="5"/>
        <v>#DIV/0!</v>
      </c>
    </row>
    <row r="117" spans="1:8" s="18" customFormat="1" ht="31.5">
      <c r="A117" s="65" t="s">
        <v>27</v>
      </c>
      <c r="B117" s="28">
        <v>136</v>
      </c>
      <c r="C117" s="23" t="s">
        <v>105</v>
      </c>
      <c r="D117" s="63"/>
      <c r="E117" s="63"/>
      <c r="F117" s="66">
        <f>F118+F123+F126</f>
        <v>22571.7</v>
      </c>
      <c r="G117" s="66">
        <f>G118+G123+G126</f>
        <v>22571.7</v>
      </c>
      <c r="H117" s="27">
        <f t="shared" si="5"/>
        <v>100</v>
      </c>
    </row>
    <row r="118" spans="1:8" s="8" customFormat="1" ht="30.75">
      <c r="A118" s="39" t="s">
        <v>137</v>
      </c>
      <c r="B118" s="28">
        <v>136</v>
      </c>
      <c r="C118" s="32" t="s">
        <v>105</v>
      </c>
      <c r="D118" s="45" t="s">
        <v>129</v>
      </c>
      <c r="E118" s="67"/>
      <c r="F118" s="34">
        <f>F120</f>
        <v>2103.4</v>
      </c>
      <c r="G118" s="34">
        <f>G120</f>
        <v>2103.4</v>
      </c>
      <c r="H118" s="27">
        <f t="shared" si="5"/>
        <v>100</v>
      </c>
    </row>
    <row r="119" spans="1:8" s="8" customFormat="1" ht="30.75">
      <c r="A119" s="38" t="s">
        <v>80</v>
      </c>
      <c r="B119" s="28">
        <v>136</v>
      </c>
      <c r="C119" s="32" t="s">
        <v>105</v>
      </c>
      <c r="D119" s="45" t="s">
        <v>130</v>
      </c>
      <c r="E119" s="67"/>
      <c r="F119" s="34">
        <f t="shared" ref="F119:G121" si="7">F120</f>
        <v>2103.4</v>
      </c>
      <c r="G119" s="34">
        <f t="shared" si="7"/>
        <v>2103.4</v>
      </c>
      <c r="H119" s="27">
        <f t="shared" si="5"/>
        <v>100</v>
      </c>
    </row>
    <row r="120" spans="1:8" s="8" customFormat="1" ht="24.75" customHeight="1">
      <c r="A120" s="39" t="s">
        <v>73</v>
      </c>
      <c r="B120" s="28">
        <v>136</v>
      </c>
      <c r="C120" s="32" t="s">
        <v>105</v>
      </c>
      <c r="D120" s="45" t="s">
        <v>130</v>
      </c>
      <c r="E120" s="67" t="s">
        <v>51</v>
      </c>
      <c r="F120" s="34">
        <f t="shared" si="7"/>
        <v>2103.4</v>
      </c>
      <c r="G120" s="34">
        <f t="shared" si="7"/>
        <v>2103.4</v>
      </c>
      <c r="H120" s="27">
        <f t="shared" si="5"/>
        <v>100</v>
      </c>
    </row>
    <row r="121" spans="1:8" s="8" customFormat="1" ht="27" customHeight="1">
      <c r="A121" s="39" t="s">
        <v>74</v>
      </c>
      <c r="B121" s="28">
        <v>136</v>
      </c>
      <c r="C121" s="32" t="s">
        <v>105</v>
      </c>
      <c r="D121" s="45" t="s">
        <v>130</v>
      </c>
      <c r="E121" s="67" t="s">
        <v>52</v>
      </c>
      <c r="F121" s="34">
        <f t="shared" si="7"/>
        <v>2103.4</v>
      </c>
      <c r="G121" s="34">
        <f t="shared" si="7"/>
        <v>2103.4</v>
      </c>
      <c r="H121" s="27">
        <f t="shared" si="5"/>
        <v>100</v>
      </c>
    </row>
    <row r="122" spans="1:8" s="8" customFormat="1" ht="60.75">
      <c r="A122" s="39" t="s">
        <v>75</v>
      </c>
      <c r="B122" s="28">
        <v>136</v>
      </c>
      <c r="C122" s="32" t="s">
        <v>105</v>
      </c>
      <c r="D122" s="45" t="s">
        <v>130</v>
      </c>
      <c r="E122" s="64" t="s">
        <v>54</v>
      </c>
      <c r="F122" s="34">
        <v>2103.4</v>
      </c>
      <c r="G122" s="34">
        <v>2103.4</v>
      </c>
      <c r="H122" s="27">
        <f t="shared" si="5"/>
        <v>100</v>
      </c>
    </row>
    <row r="123" spans="1:8" s="8" customFormat="1" ht="75">
      <c r="A123" s="68" t="s">
        <v>194</v>
      </c>
      <c r="B123" s="28">
        <v>136</v>
      </c>
      <c r="C123" s="23" t="s">
        <v>105</v>
      </c>
      <c r="D123" s="69" t="s">
        <v>195</v>
      </c>
      <c r="E123" s="64"/>
      <c r="F123" s="34">
        <f>+F124</f>
        <v>20468.3</v>
      </c>
      <c r="G123" s="34">
        <f>+G124</f>
        <v>20468.3</v>
      </c>
      <c r="H123" s="27">
        <f t="shared" si="5"/>
        <v>100</v>
      </c>
    </row>
    <row r="124" spans="1:8" s="8" customFormat="1" ht="45">
      <c r="A124" s="68" t="s">
        <v>58</v>
      </c>
      <c r="B124" s="28">
        <v>136</v>
      </c>
      <c r="C124" s="32" t="s">
        <v>105</v>
      </c>
      <c r="D124" s="70" t="s">
        <v>195</v>
      </c>
      <c r="E124" s="64" t="s">
        <v>51</v>
      </c>
      <c r="F124" s="34">
        <f>+F125</f>
        <v>20468.3</v>
      </c>
      <c r="G124" s="34">
        <f>+G125</f>
        <v>20468.3</v>
      </c>
      <c r="H124" s="27">
        <f t="shared" si="5"/>
        <v>100</v>
      </c>
    </row>
    <row r="125" spans="1:8" s="8" customFormat="1" ht="60">
      <c r="A125" s="68" t="s">
        <v>196</v>
      </c>
      <c r="B125" s="28">
        <v>136</v>
      </c>
      <c r="C125" s="32" t="s">
        <v>105</v>
      </c>
      <c r="D125" s="70" t="s">
        <v>195</v>
      </c>
      <c r="E125" s="64" t="s">
        <v>197</v>
      </c>
      <c r="F125" s="34">
        <v>20468.3</v>
      </c>
      <c r="G125" s="34">
        <v>20468.3</v>
      </c>
      <c r="H125" s="27">
        <f t="shared" si="5"/>
        <v>100</v>
      </c>
    </row>
    <row r="126" spans="1:8" s="8" customFormat="1" ht="45" hidden="1">
      <c r="A126" s="71" t="s">
        <v>198</v>
      </c>
      <c r="B126" s="28">
        <v>136</v>
      </c>
      <c r="C126" s="32" t="s">
        <v>105</v>
      </c>
      <c r="D126" s="72" t="s">
        <v>199</v>
      </c>
      <c r="E126" s="64"/>
      <c r="F126" s="34">
        <f>+F127</f>
        <v>0</v>
      </c>
      <c r="G126" s="34">
        <f>+G127</f>
        <v>0</v>
      </c>
      <c r="H126" s="27" t="e">
        <f t="shared" si="5"/>
        <v>#DIV/0!</v>
      </c>
    </row>
    <row r="127" spans="1:8" s="8" customFormat="1" ht="45" hidden="1">
      <c r="A127" s="71" t="s">
        <v>58</v>
      </c>
      <c r="B127" s="28">
        <v>136</v>
      </c>
      <c r="C127" s="32" t="s">
        <v>105</v>
      </c>
      <c r="D127" s="72" t="s">
        <v>199</v>
      </c>
      <c r="E127" s="64" t="s">
        <v>51</v>
      </c>
      <c r="F127" s="34">
        <f>+F128</f>
        <v>0</v>
      </c>
      <c r="G127" s="34">
        <f>+G128</f>
        <v>0</v>
      </c>
      <c r="H127" s="27" t="e">
        <f t="shared" si="5"/>
        <v>#DIV/0!</v>
      </c>
    </row>
    <row r="128" spans="1:8" s="8" customFormat="1" ht="45" hidden="1">
      <c r="A128" s="68" t="s">
        <v>58</v>
      </c>
      <c r="B128" s="28">
        <v>136</v>
      </c>
      <c r="C128" s="32" t="s">
        <v>105</v>
      </c>
      <c r="D128" s="72" t="s">
        <v>199</v>
      </c>
      <c r="E128" s="64" t="s">
        <v>54</v>
      </c>
      <c r="F128" s="34">
        <v>0</v>
      </c>
      <c r="G128" s="34">
        <v>0</v>
      </c>
      <c r="H128" s="27" t="e">
        <f t="shared" si="5"/>
        <v>#DIV/0!</v>
      </c>
    </row>
    <row r="129" spans="1:8" s="8" customFormat="1" ht="15.75">
      <c r="A129" s="22" t="s">
        <v>28</v>
      </c>
      <c r="B129" s="28">
        <v>136</v>
      </c>
      <c r="C129" s="28" t="s">
        <v>106</v>
      </c>
      <c r="D129" s="28"/>
      <c r="E129" s="28"/>
      <c r="F129" s="26">
        <f>F134+F145+F165</f>
        <v>979.4</v>
      </c>
      <c r="G129" s="26">
        <f>G134+G145+G165</f>
        <v>979.4</v>
      </c>
      <c r="H129" s="27">
        <f t="shared" si="5"/>
        <v>100</v>
      </c>
    </row>
    <row r="130" spans="1:8" s="8" customFormat="1" ht="15.75" hidden="1">
      <c r="A130" s="41" t="s">
        <v>30</v>
      </c>
      <c r="B130" s="28">
        <v>136</v>
      </c>
      <c r="C130" s="33" t="s">
        <v>29</v>
      </c>
      <c r="D130" s="33"/>
      <c r="E130" s="33"/>
      <c r="F130" s="34">
        <f t="shared" ref="F130:G132" si="8">F131</f>
        <v>0</v>
      </c>
      <c r="G130" s="34">
        <f t="shared" si="8"/>
        <v>0</v>
      </c>
      <c r="H130" s="27" t="e">
        <f t="shared" si="5"/>
        <v>#DIV/0!</v>
      </c>
    </row>
    <row r="131" spans="1:8" s="8" customFormat="1" ht="15.75" hidden="1">
      <c r="A131" s="41" t="s">
        <v>31</v>
      </c>
      <c r="B131" s="28">
        <v>136</v>
      </c>
      <c r="C131" s="33" t="s">
        <v>29</v>
      </c>
      <c r="D131" s="33" t="s">
        <v>32</v>
      </c>
      <c r="E131" s="33"/>
      <c r="F131" s="34">
        <f t="shared" si="8"/>
        <v>0</v>
      </c>
      <c r="G131" s="34">
        <f t="shared" si="8"/>
        <v>0</v>
      </c>
      <c r="H131" s="27" t="e">
        <f t="shared" si="5"/>
        <v>#DIV/0!</v>
      </c>
    </row>
    <row r="132" spans="1:8" s="8" customFormat="1" ht="30.75" hidden="1">
      <c r="A132" s="41" t="s">
        <v>33</v>
      </c>
      <c r="B132" s="28">
        <v>136</v>
      </c>
      <c r="C132" s="33" t="s">
        <v>29</v>
      </c>
      <c r="D132" s="33" t="s">
        <v>34</v>
      </c>
      <c r="E132" s="33"/>
      <c r="F132" s="34">
        <f t="shared" si="8"/>
        <v>0</v>
      </c>
      <c r="G132" s="34">
        <f t="shared" si="8"/>
        <v>0</v>
      </c>
      <c r="H132" s="27" t="e">
        <f t="shared" si="5"/>
        <v>#DIV/0!</v>
      </c>
    </row>
    <row r="133" spans="1:8" s="8" customFormat="1" ht="30.75" hidden="1">
      <c r="A133" s="41" t="s">
        <v>13</v>
      </c>
      <c r="B133" s="28">
        <v>136</v>
      </c>
      <c r="C133" s="33" t="s">
        <v>29</v>
      </c>
      <c r="D133" s="33" t="s">
        <v>34</v>
      </c>
      <c r="E133" s="33">
        <v>500</v>
      </c>
      <c r="F133" s="34"/>
      <c r="G133" s="34"/>
      <c r="H133" s="27" t="e">
        <f t="shared" si="5"/>
        <v>#DIV/0!</v>
      </c>
    </row>
    <row r="134" spans="1:8" s="18" customFormat="1" ht="15.75">
      <c r="A134" s="73" t="s">
        <v>35</v>
      </c>
      <c r="B134" s="28">
        <v>136</v>
      </c>
      <c r="C134" s="23" t="s">
        <v>107</v>
      </c>
      <c r="D134" s="28"/>
      <c r="E134" s="28"/>
      <c r="F134" s="26">
        <f>F135</f>
        <v>416</v>
      </c>
      <c r="G134" s="26">
        <f>G135</f>
        <v>416</v>
      </c>
      <c r="H134" s="27">
        <f t="shared" si="5"/>
        <v>100</v>
      </c>
    </row>
    <row r="135" spans="1:8" s="18" customFormat="1" ht="31.5">
      <c r="A135" s="73" t="s">
        <v>36</v>
      </c>
      <c r="B135" s="28">
        <v>136</v>
      </c>
      <c r="C135" s="23" t="s">
        <v>107</v>
      </c>
      <c r="D135" s="63" t="s">
        <v>131</v>
      </c>
      <c r="E135" s="28"/>
      <c r="F135" s="26">
        <f>F136+F140</f>
        <v>416</v>
      </c>
      <c r="G135" s="26">
        <f>G136+G140</f>
        <v>416</v>
      </c>
      <c r="H135" s="27">
        <f t="shared" si="5"/>
        <v>100</v>
      </c>
    </row>
    <row r="136" spans="1:8" s="18" customFormat="1" ht="30.75">
      <c r="A136" s="38" t="s">
        <v>80</v>
      </c>
      <c r="B136" s="28">
        <v>136</v>
      </c>
      <c r="C136" s="32" t="s">
        <v>108</v>
      </c>
      <c r="D136" s="64" t="s">
        <v>132</v>
      </c>
      <c r="E136" s="28"/>
      <c r="F136" s="26">
        <f t="shared" ref="F136:G138" si="9">F137</f>
        <v>416</v>
      </c>
      <c r="G136" s="26">
        <f t="shared" si="9"/>
        <v>416</v>
      </c>
      <c r="H136" s="27">
        <f t="shared" si="5"/>
        <v>100</v>
      </c>
    </row>
    <row r="137" spans="1:8" s="8" customFormat="1" ht="45.75">
      <c r="A137" s="39" t="s">
        <v>73</v>
      </c>
      <c r="B137" s="28">
        <v>136</v>
      </c>
      <c r="C137" s="32" t="s">
        <v>108</v>
      </c>
      <c r="D137" s="64" t="s">
        <v>132</v>
      </c>
      <c r="E137" s="33">
        <v>200</v>
      </c>
      <c r="F137" s="34">
        <f t="shared" si="9"/>
        <v>416</v>
      </c>
      <c r="G137" s="34">
        <f t="shared" si="9"/>
        <v>416</v>
      </c>
      <c r="H137" s="27">
        <f t="shared" si="5"/>
        <v>100</v>
      </c>
    </row>
    <row r="138" spans="1:8" s="8" customFormat="1" ht="60.75">
      <c r="A138" s="39" t="s">
        <v>74</v>
      </c>
      <c r="B138" s="28">
        <v>136</v>
      </c>
      <c r="C138" s="32" t="s">
        <v>108</v>
      </c>
      <c r="D138" s="64" t="s">
        <v>132</v>
      </c>
      <c r="E138" s="33">
        <v>240</v>
      </c>
      <c r="F138" s="34">
        <f t="shared" si="9"/>
        <v>416</v>
      </c>
      <c r="G138" s="34">
        <f t="shared" si="9"/>
        <v>416</v>
      </c>
      <c r="H138" s="27">
        <f t="shared" si="5"/>
        <v>100</v>
      </c>
    </row>
    <row r="139" spans="1:8" s="8" customFormat="1" ht="29.25" customHeight="1">
      <c r="A139" s="39" t="s">
        <v>75</v>
      </c>
      <c r="B139" s="28">
        <v>136</v>
      </c>
      <c r="C139" s="32" t="s">
        <v>108</v>
      </c>
      <c r="D139" s="64" t="s">
        <v>132</v>
      </c>
      <c r="E139" s="67" t="s">
        <v>54</v>
      </c>
      <c r="F139" s="34">
        <v>416</v>
      </c>
      <c r="G139" s="34">
        <v>416</v>
      </c>
      <c r="H139" s="27">
        <f t="shared" si="5"/>
        <v>100</v>
      </c>
    </row>
    <row r="140" spans="1:8" s="8" customFormat="1" ht="29.25" hidden="1" customHeight="1">
      <c r="A140" s="74" t="s">
        <v>171</v>
      </c>
      <c r="B140" s="28">
        <v>136</v>
      </c>
      <c r="C140" s="28" t="s">
        <v>109</v>
      </c>
      <c r="D140" s="33" t="s">
        <v>172</v>
      </c>
      <c r="E140" s="75"/>
      <c r="F140" s="26">
        <f>F142</f>
        <v>0</v>
      </c>
      <c r="G140" s="26">
        <f>G142</f>
        <v>0</v>
      </c>
      <c r="H140" s="27" t="e">
        <f t="shared" si="5"/>
        <v>#DIV/0!</v>
      </c>
    </row>
    <row r="141" spans="1:8" s="8" customFormat="1" ht="29.25" hidden="1" customHeight="1">
      <c r="A141" s="41" t="s">
        <v>80</v>
      </c>
      <c r="B141" s="28">
        <v>136</v>
      </c>
      <c r="C141" s="33" t="s">
        <v>109</v>
      </c>
      <c r="D141" s="33" t="s">
        <v>172</v>
      </c>
      <c r="E141" s="75"/>
      <c r="F141" s="26">
        <f t="shared" ref="F141:G143" si="10">F142</f>
        <v>0</v>
      </c>
      <c r="G141" s="26">
        <f t="shared" si="10"/>
        <v>0</v>
      </c>
      <c r="H141" s="27" t="e">
        <f t="shared" si="5"/>
        <v>#DIV/0!</v>
      </c>
    </row>
    <row r="142" spans="1:8" s="8" customFormat="1" ht="29.25" hidden="1" customHeight="1">
      <c r="A142" s="76" t="s">
        <v>58</v>
      </c>
      <c r="B142" s="28">
        <v>136</v>
      </c>
      <c r="C142" s="33" t="s">
        <v>109</v>
      </c>
      <c r="D142" s="33" t="s">
        <v>172</v>
      </c>
      <c r="E142" s="33">
        <v>200</v>
      </c>
      <c r="F142" s="34">
        <f t="shared" si="10"/>
        <v>0</v>
      </c>
      <c r="G142" s="34">
        <f t="shared" si="10"/>
        <v>0</v>
      </c>
      <c r="H142" s="27" t="e">
        <f t="shared" si="5"/>
        <v>#DIV/0!</v>
      </c>
    </row>
    <row r="143" spans="1:8" s="8" customFormat="1" ht="29.25" hidden="1" customHeight="1">
      <c r="A143" s="39" t="s">
        <v>74</v>
      </c>
      <c r="B143" s="28">
        <v>136</v>
      </c>
      <c r="C143" s="33" t="s">
        <v>109</v>
      </c>
      <c r="D143" s="33" t="s">
        <v>172</v>
      </c>
      <c r="E143" s="33">
        <v>240</v>
      </c>
      <c r="F143" s="34">
        <f t="shared" si="10"/>
        <v>0</v>
      </c>
      <c r="G143" s="34">
        <f t="shared" si="10"/>
        <v>0</v>
      </c>
      <c r="H143" s="27" t="e">
        <f t="shared" si="5"/>
        <v>#DIV/0!</v>
      </c>
    </row>
    <row r="144" spans="1:8" s="8" customFormat="1" ht="29.25" hidden="1" customHeight="1">
      <c r="A144" s="77" t="s">
        <v>183</v>
      </c>
      <c r="B144" s="28">
        <v>136</v>
      </c>
      <c r="C144" s="33" t="s">
        <v>109</v>
      </c>
      <c r="D144" s="33" t="s">
        <v>172</v>
      </c>
      <c r="E144" s="67" t="s">
        <v>54</v>
      </c>
      <c r="F144" s="78">
        <v>0</v>
      </c>
      <c r="G144" s="78">
        <v>0</v>
      </c>
      <c r="H144" s="27" t="e">
        <f t="shared" si="5"/>
        <v>#DIV/0!</v>
      </c>
    </row>
    <row r="145" spans="1:8" s="18" customFormat="1" ht="15.75">
      <c r="A145" s="22" t="s">
        <v>37</v>
      </c>
      <c r="B145" s="28">
        <v>136</v>
      </c>
      <c r="C145" s="28" t="s">
        <v>109</v>
      </c>
      <c r="D145" s="28"/>
      <c r="E145" s="23"/>
      <c r="F145" s="26">
        <f>F146+F151+F160+F156</f>
        <v>354.9</v>
      </c>
      <c r="G145" s="26">
        <f>G146+G151+G160+G156</f>
        <v>354.9</v>
      </c>
      <c r="H145" s="27">
        <f t="shared" si="5"/>
        <v>100</v>
      </c>
    </row>
    <row r="146" spans="1:8" s="18" customFormat="1" ht="31.5" hidden="1">
      <c r="A146" s="22" t="s">
        <v>38</v>
      </c>
      <c r="B146" s="28">
        <v>136</v>
      </c>
      <c r="C146" s="28" t="s">
        <v>109</v>
      </c>
      <c r="D146" s="28">
        <v>6904000000</v>
      </c>
      <c r="E146" s="23"/>
      <c r="F146" s="26">
        <f>F148</f>
        <v>0</v>
      </c>
      <c r="G146" s="26">
        <f>G148</f>
        <v>0</v>
      </c>
      <c r="H146" s="27" t="e">
        <f t="shared" si="5"/>
        <v>#DIV/0!</v>
      </c>
    </row>
    <row r="147" spans="1:8" s="18" customFormat="1" ht="30.75" hidden="1">
      <c r="A147" s="41" t="s">
        <v>80</v>
      </c>
      <c r="B147" s="28">
        <v>136</v>
      </c>
      <c r="C147" s="33" t="s">
        <v>109</v>
      </c>
      <c r="D147" s="33">
        <v>6904060120</v>
      </c>
      <c r="E147" s="23"/>
      <c r="F147" s="26">
        <f t="shared" ref="F147:G149" si="11">F148</f>
        <v>0</v>
      </c>
      <c r="G147" s="26">
        <f t="shared" si="11"/>
        <v>0</v>
      </c>
      <c r="H147" s="27" t="e">
        <f t="shared" si="5"/>
        <v>#DIV/0!</v>
      </c>
    </row>
    <row r="148" spans="1:8" s="8" customFormat="1" ht="45.75" hidden="1">
      <c r="A148" s="39" t="s">
        <v>73</v>
      </c>
      <c r="B148" s="28">
        <v>136</v>
      </c>
      <c r="C148" s="33" t="s">
        <v>109</v>
      </c>
      <c r="D148" s="33">
        <v>6904060120</v>
      </c>
      <c r="E148" s="33">
        <v>200</v>
      </c>
      <c r="F148" s="34">
        <f t="shared" si="11"/>
        <v>0</v>
      </c>
      <c r="G148" s="34">
        <f t="shared" si="11"/>
        <v>0</v>
      </c>
      <c r="H148" s="27" t="e">
        <f t="shared" si="5"/>
        <v>#DIV/0!</v>
      </c>
    </row>
    <row r="149" spans="1:8" s="8" customFormat="1" ht="60.75" hidden="1">
      <c r="A149" s="39" t="s">
        <v>74</v>
      </c>
      <c r="B149" s="28">
        <v>136</v>
      </c>
      <c r="C149" s="33" t="s">
        <v>109</v>
      </c>
      <c r="D149" s="33">
        <v>6904060120</v>
      </c>
      <c r="E149" s="33">
        <v>240</v>
      </c>
      <c r="F149" s="34">
        <f t="shared" si="11"/>
        <v>0</v>
      </c>
      <c r="G149" s="34">
        <f t="shared" si="11"/>
        <v>0</v>
      </c>
      <c r="H149" s="27" t="e">
        <f t="shared" si="5"/>
        <v>#DIV/0!</v>
      </c>
    </row>
    <row r="150" spans="1:8" s="8" customFormat="1" ht="25.5" hidden="1" customHeight="1">
      <c r="A150" s="39" t="s">
        <v>75</v>
      </c>
      <c r="B150" s="28">
        <v>136</v>
      </c>
      <c r="C150" s="33" t="s">
        <v>109</v>
      </c>
      <c r="D150" s="33">
        <v>6904060120</v>
      </c>
      <c r="E150" s="67" t="s">
        <v>54</v>
      </c>
      <c r="F150" s="34">
        <v>0</v>
      </c>
      <c r="G150" s="34">
        <v>0</v>
      </c>
      <c r="H150" s="27" t="e">
        <f t="shared" si="5"/>
        <v>#DIV/0!</v>
      </c>
    </row>
    <row r="151" spans="1:8" s="18" customFormat="1" ht="31.5">
      <c r="A151" s="22" t="s">
        <v>145</v>
      </c>
      <c r="B151" s="28">
        <v>136</v>
      </c>
      <c r="C151" s="28" t="s">
        <v>109</v>
      </c>
      <c r="D151" s="28">
        <v>6904160120</v>
      </c>
      <c r="E151" s="23"/>
      <c r="F151" s="26">
        <f>F153</f>
        <v>156.9</v>
      </c>
      <c r="G151" s="26">
        <f>G153</f>
        <v>156.9</v>
      </c>
      <c r="H151" s="27">
        <f t="shared" si="5"/>
        <v>100</v>
      </c>
    </row>
    <row r="152" spans="1:8" s="18" customFormat="1" ht="30.75">
      <c r="A152" s="41" t="s">
        <v>80</v>
      </c>
      <c r="B152" s="28">
        <v>136</v>
      </c>
      <c r="C152" s="33" t="s">
        <v>109</v>
      </c>
      <c r="D152" s="33">
        <v>6904160120</v>
      </c>
      <c r="E152" s="23"/>
      <c r="F152" s="26">
        <f t="shared" ref="F152:G154" si="12">F153</f>
        <v>156.9</v>
      </c>
      <c r="G152" s="26">
        <f t="shared" si="12"/>
        <v>156.9</v>
      </c>
      <c r="H152" s="27">
        <f t="shared" si="5"/>
        <v>100</v>
      </c>
    </row>
    <row r="153" spans="1:8" s="8" customFormat="1" ht="45.75">
      <c r="A153" s="39" t="s">
        <v>73</v>
      </c>
      <c r="B153" s="28">
        <v>136</v>
      </c>
      <c r="C153" s="33" t="s">
        <v>109</v>
      </c>
      <c r="D153" s="33">
        <v>6904160120</v>
      </c>
      <c r="E153" s="33">
        <v>200</v>
      </c>
      <c r="F153" s="34">
        <f t="shared" si="12"/>
        <v>156.9</v>
      </c>
      <c r="G153" s="34">
        <f t="shared" si="12"/>
        <v>156.9</v>
      </c>
      <c r="H153" s="27">
        <f t="shared" si="5"/>
        <v>100</v>
      </c>
    </row>
    <row r="154" spans="1:8" s="8" customFormat="1" ht="60.75">
      <c r="A154" s="39" t="s">
        <v>74</v>
      </c>
      <c r="B154" s="28">
        <v>136</v>
      </c>
      <c r="C154" s="33" t="s">
        <v>109</v>
      </c>
      <c r="D154" s="33">
        <v>6904160120</v>
      </c>
      <c r="E154" s="33">
        <v>240</v>
      </c>
      <c r="F154" s="34">
        <f t="shared" si="12"/>
        <v>156.9</v>
      </c>
      <c r="G154" s="34">
        <f t="shared" si="12"/>
        <v>156.9</v>
      </c>
      <c r="H154" s="27">
        <f t="shared" si="5"/>
        <v>100</v>
      </c>
    </row>
    <row r="155" spans="1:8" s="8" customFormat="1" ht="24.75" customHeight="1">
      <c r="A155" s="39" t="s">
        <v>75</v>
      </c>
      <c r="B155" s="28">
        <v>136</v>
      </c>
      <c r="C155" s="33" t="s">
        <v>109</v>
      </c>
      <c r="D155" s="33">
        <v>6904160120</v>
      </c>
      <c r="E155" s="67" t="s">
        <v>54</v>
      </c>
      <c r="F155" s="34">
        <v>156.9</v>
      </c>
      <c r="G155" s="34">
        <v>156.9</v>
      </c>
      <c r="H155" s="27">
        <f t="shared" si="5"/>
        <v>100</v>
      </c>
    </row>
    <row r="156" spans="1:8" s="8" customFormat="1" ht="24.75" customHeight="1">
      <c r="A156" s="79" t="s">
        <v>198</v>
      </c>
      <c r="B156" s="28">
        <v>136</v>
      </c>
      <c r="C156" s="33" t="s">
        <v>109</v>
      </c>
      <c r="D156" s="33" t="s">
        <v>172</v>
      </c>
      <c r="E156" s="67"/>
      <c r="F156" s="34">
        <f t="shared" ref="F156:G158" si="13">+F157</f>
        <v>198</v>
      </c>
      <c r="G156" s="34">
        <f t="shared" si="13"/>
        <v>198</v>
      </c>
      <c r="H156" s="27">
        <f t="shared" si="5"/>
        <v>100</v>
      </c>
    </row>
    <row r="157" spans="1:8" s="8" customFormat="1" ht="24.75" customHeight="1">
      <c r="A157" s="76" t="s">
        <v>58</v>
      </c>
      <c r="B157" s="28">
        <v>136</v>
      </c>
      <c r="C157" s="33" t="s">
        <v>109</v>
      </c>
      <c r="D157" s="33" t="s">
        <v>172</v>
      </c>
      <c r="E157" s="33">
        <v>200</v>
      </c>
      <c r="F157" s="34">
        <f t="shared" si="13"/>
        <v>198</v>
      </c>
      <c r="G157" s="34">
        <f t="shared" si="13"/>
        <v>198</v>
      </c>
      <c r="H157" s="27">
        <f t="shared" si="5"/>
        <v>100</v>
      </c>
    </row>
    <row r="158" spans="1:8" s="8" customFormat="1" ht="24.75" customHeight="1">
      <c r="A158" s="39" t="s">
        <v>74</v>
      </c>
      <c r="B158" s="28">
        <v>136</v>
      </c>
      <c r="C158" s="33" t="s">
        <v>109</v>
      </c>
      <c r="D158" s="33" t="s">
        <v>172</v>
      </c>
      <c r="E158" s="33">
        <v>240</v>
      </c>
      <c r="F158" s="34">
        <f t="shared" si="13"/>
        <v>198</v>
      </c>
      <c r="G158" s="34">
        <f t="shared" si="13"/>
        <v>198</v>
      </c>
      <c r="H158" s="27">
        <f t="shared" si="5"/>
        <v>100</v>
      </c>
    </row>
    <row r="159" spans="1:8" s="8" customFormat="1" ht="24.75" customHeight="1">
      <c r="A159" s="39" t="s">
        <v>75</v>
      </c>
      <c r="B159" s="28">
        <v>136</v>
      </c>
      <c r="C159" s="33" t="s">
        <v>109</v>
      </c>
      <c r="D159" s="33" t="s">
        <v>172</v>
      </c>
      <c r="E159" s="67" t="s">
        <v>54</v>
      </c>
      <c r="F159" s="34">
        <v>198</v>
      </c>
      <c r="G159" s="34">
        <v>198</v>
      </c>
      <c r="H159" s="27">
        <f t="shared" si="5"/>
        <v>100</v>
      </c>
    </row>
    <row r="160" spans="1:8" s="18" customFormat="1" ht="15.75" hidden="1">
      <c r="A160" s="43" t="s">
        <v>193</v>
      </c>
      <c r="B160" s="28">
        <v>136</v>
      </c>
      <c r="C160" s="28" t="s">
        <v>109</v>
      </c>
      <c r="D160" s="28">
        <v>6904300000</v>
      </c>
      <c r="E160" s="75"/>
      <c r="F160" s="26">
        <f>F162</f>
        <v>0</v>
      </c>
      <c r="G160" s="26">
        <f>G162</f>
        <v>0</v>
      </c>
      <c r="H160" s="27" t="e">
        <f t="shared" si="5"/>
        <v>#DIV/0!</v>
      </c>
    </row>
    <row r="161" spans="1:8" s="18" customFormat="1" ht="30.75" hidden="1">
      <c r="A161" s="41" t="s">
        <v>80</v>
      </c>
      <c r="B161" s="28">
        <v>136</v>
      </c>
      <c r="C161" s="33" t="s">
        <v>109</v>
      </c>
      <c r="D161" s="33">
        <v>6904360120</v>
      </c>
      <c r="E161" s="75"/>
      <c r="F161" s="26">
        <f t="shared" ref="F161:G163" si="14">F162</f>
        <v>0</v>
      </c>
      <c r="G161" s="26">
        <f t="shared" si="14"/>
        <v>0</v>
      </c>
      <c r="H161" s="27" t="e">
        <f t="shared" si="5"/>
        <v>#DIV/0!</v>
      </c>
    </row>
    <row r="162" spans="1:8" s="8" customFormat="1" ht="45.75" hidden="1">
      <c r="A162" s="39" t="s">
        <v>73</v>
      </c>
      <c r="B162" s="28">
        <v>136</v>
      </c>
      <c r="C162" s="33" t="s">
        <v>109</v>
      </c>
      <c r="D162" s="33">
        <v>6904360120</v>
      </c>
      <c r="E162" s="33">
        <v>200</v>
      </c>
      <c r="F162" s="34">
        <f t="shared" si="14"/>
        <v>0</v>
      </c>
      <c r="G162" s="34">
        <f t="shared" si="14"/>
        <v>0</v>
      </c>
      <c r="H162" s="27" t="e">
        <f t="shared" ref="H162:H213" si="15">+G162/F162*100</f>
        <v>#DIV/0!</v>
      </c>
    </row>
    <row r="163" spans="1:8" s="8" customFormat="1" ht="60.75" hidden="1">
      <c r="A163" s="39" t="s">
        <v>74</v>
      </c>
      <c r="B163" s="28">
        <v>136</v>
      </c>
      <c r="C163" s="33" t="s">
        <v>109</v>
      </c>
      <c r="D163" s="33">
        <v>6904360120</v>
      </c>
      <c r="E163" s="33">
        <v>240</v>
      </c>
      <c r="F163" s="34">
        <f t="shared" si="14"/>
        <v>0</v>
      </c>
      <c r="G163" s="34">
        <f t="shared" si="14"/>
        <v>0</v>
      </c>
      <c r="H163" s="27" t="e">
        <f t="shared" si="15"/>
        <v>#DIV/0!</v>
      </c>
    </row>
    <row r="164" spans="1:8" s="8" customFormat="1" ht="30" hidden="1" customHeight="1">
      <c r="A164" s="39" t="s">
        <v>75</v>
      </c>
      <c r="B164" s="28">
        <v>136</v>
      </c>
      <c r="C164" s="33" t="s">
        <v>109</v>
      </c>
      <c r="D164" s="33">
        <v>6904360120</v>
      </c>
      <c r="E164" s="67" t="s">
        <v>54</v>
      </c>
      <c r="F164" s="78">
        <v>0</v>
      </c>
      <c r="G164" s="78">
        <v>0</v>
      </c>
      <c r="H164" s="27" t="e">
        <f t="shared" si="15"/>
        <v>#DIV/0!</v>
      </c>
    </row>
    <row r="165" spans="1:8" s="8" customFormat="1" ht="30" customHeight="1">
      <c r="A165" s="80" t="s">
        <v>162</v>
      </c>
      <c r="B165" s="81" t="s">
        <v>152</v>
      </c>
      <c r="C165" s="81" t="s">
        <v>165</v>
      </c>
      <c r="D165" s="81"/>
      <c r="E165" s="81"/>
      <c r="F165" s="78">
        <f t="shared" ref="F165:G168" si="16">+F166</f>
        <v>208.5</v>
      </c>
      <c r="G165" s="78">
        <f t="shared" si="16"/>
        <v>208.5</v>
      </c>
      <c r="H165" s="27">
        <f t="shared" si="15"/>
        <v>100</v>
      </c>
    </row>
    <row r="166" spans="1:8" s="8" customFormat="1" ht="39" customHeight="1">
      <c r="A166" s="82" t="s">
        <v>163</v>
      </c>
      <c r="B166" s="83" t="s">
        <v>152</v>
      </c>
      <c r="C166" s="83" t="s">
        <v>165</v>
      </c>
      <c r="D166" s="83" t="s">
        <v>164</v>
      </c>
      <c r="E166" s="72"/>
      <c r="F166" s="78">
        <f t="shared" si="16"/>
        <v>208.5</v>
      </c>
      <c r="G166" s="78">
        <f t="shared" si="16"/>
        <v>208.5</v>
      </c>
      <c r="H166" s="27">
        <f t="shared" si="15"/>
        <v>100</v>
      </c>
    </row>
    <row r="167" spans="1:8" s="8" customFormat="1" ht="30" customHeight="1">
      <c r="A167" s="76" t="s">
        <v>58</v>
      </c>
      <c r="B167" s="72" t="s">
        <v>152</v>
      </c>
      <c r="C167" s="72" t="s">
        <v>165</v>
      </c>
      <c r="D167" s="72" t="s">
        <v>164</v>
      </c>
      <c r="E167" s="72" t="s">
        <v>51</v>
      </c>
      <c r="F167" s="78">
        <f t="shared" si="16"/>
        <v>208.5</v>
      </c>
      <c r="G167" s="78">
        <f t="shared" si="16"/>
        <v>208.5</v>
      </c>
      <c r="H167" s="27">
        <f t="shared" si="15"/>
        <v>100</v>
      </c>
    </row>
    <row r="168" spans="1:8" s="8" customFormat="1" ht="30" customHeight="1">
      <c r="A168" s="39" t="s">
        <v>74</v>
      </c>
      <c r="B168" s="72" t="s">
        <v>152</v>
      </c>
      <c r="C168" s="72" t="s">
        <v>165</v>
      </c>
      <c r="D168" s="72" t="s">
        <v>166</v>
      </c>
      <c r="E168" s="72" t="s">
        <v>52</v>
      </c>
      <c r="F168" s="78">
        <f t="shared" si="16"/>
        <v>208.5</v>
      </c>
      <c r="G168" s="78">
        <f t="shared" si="16"/>
        <v>208.5</v>
      </c>
      <c r="H168" s="27">
        <f t="shared" si="15"/>
        <v>100</v>
      </c>
    </row>
    <row r="169" spans="1:8" s="8" customFormat="1" ht="30" customHeight="1">
      <c r="A169" s="39" t="s">
        <v>75</v>
      </c>
      <c r="B169" s="72" t="s">
        <v>152</v>
      </c>
      <c r="C169" s="72" t="s">
        <v>165</v>
      </c>
      <c r="D169" s="72" t="s">
        <v>167</v>
      </c>
      <c r="E169" s="72" t="s">
        <v>54</v>
      </c>
      <c r="F169" s="78">
        <v>208.5</v>
      </c>
      <c r="G169" s="78">
        <v>208.5</v>
      </c>
      <c r="H169" s="27">
        <f t="shared" si="15"/>
        <v>100</v>
      </c>
    </row>
    <row r="170" spans="1:8" s="8" customFormat="1" ht="30" hidden="1" customHeight="1">
      <c r="A170" s="84" t="s">
        <v>204</v>
      </c>
      <c r="B170" s="85" t="s">
        <v>152</v>
      </c>
      <c r="C170" s="85" t="s">
        <v>205</v>
      </c>
      <c r="D170" s="86"/>
      <c r="E170" s="72"/>
      <c r="F170" s="87">
        <f>+F171</f>
        <v>0</v>
      </c>
      <c r="G170" s="87">
        <f>+G171</f>
        <v>0</v>
      </c>
      <c r="H170" s="27" t="e">
        <f t="shared" si="15"/>
        <v>#DIV/0!</v>
      </c>
    </row>
    <row r="171" spans="1:8" s="8" customFormat="1" ht="30" hidden="1" customHeight="1">
      <c r="A171" s="88" t="s">
        <v>206</v>
      </c>
      <c r="B171" s="85" t="s">
        <v>152</v>
      </c>
      <c r="C171" s="85" t="s">
        <v>205</v>
      </c>
      <c r="D171" s="85"/>
      <c r="E171" s="85"/>
      <c r="F171" s="89">
        <f>F172</f>
        <v>0</v>
      </c>
      <c r="G171" s="89">
        <f>G172</f>
        <v>0</v>
      </c>
      <c r="H171" s="27" t="e">
        <f t="shared" si="15"/>
        <v>#DIV/0!</v>
      </c>
    </row>
    <row r="172" spans="1:8" s="8" customFormat="1" ht="30" hidden="1" customHeight="1">
      <c r="A172" s="90" t="s">
        <v>207</v>
      </c>
      <c r="B172" s="85" t="s">
        <v>152</v>
      </c>
      <c r="C172" s="85" t="s">
        <v>205</v>
      </c>
      <c r="D172" s="91" t="s">
        <v>208</v>
      </c>
      <c r="E172" s="92"/>
      <c r="F172" s="89">
        <f>F174</f>
        <v>0</v>
      </c>
      <c r="G172" s="89">
        <f>G174</f>
        <v>0</v>
      </c>
      <c r="H172" s="27" t="e">
        <f t="shared" si="15"/>
        <v>#DIV/0!</v>
      </c>
    </row>
    <row r="173" spans="1:8" s="8" customFormat="1" ht="30" hidden="1" customHeight="1">
      <c r="A173" s="90" t="s">
        <v>209</v>
      </c>
      <c r="B173" s="92" t="s">
        <v>152</v>
      </c>
      <c r="C173" s="92" t="s">
        <v>205</v>
      </c>
      <c r="D173" s="93" t="s">
        <v>210</v>
      </c>
      <c r="E173" s="92"/>
      <c r="F173" s="89">
        <f t="shared" ref="F173:G175" si="17">F174</f>
        <v>0</v>
      </c>
      <c r="G173" s="89">
        <f t="shared" si="17"/>
        <v>0</v>
      </c>
      <c r="H173" s="27" t="e">
        <f t="shared" si="15"/>
        <v>#DIV/0!</v>
      </c>
    </row>
    <row r="174" spans="1:8" s="8" customFormat="1" ht="30" hidden="1" customHeight="1">
      <c r="A174" s="90" t="s">
        <v>73</v>
      </c>
      <c r="B174" s="92" t="s">
        <v>152</v>
      </c>
      <c r="C174" s="92" t="s">
        <v>205</v>
      </c>
      <c r="D174" s="93" t="s">
        <v>210</v>
      </c>
      <c r="E174" s="92" t="s">
        <v>51</v>
      </c>
      <c r="F174" s="89">
        <f t="shared" si="17"/>
        <v>0</v>
      </c>
      <c r="G174" s="89">
        <f t="shared" si="17"/>
        <v>0</v>
      </c>
      <c r="H174" s="27" t="e">
        <f t="shared" si="15"/>
        <v>#DIV/0!</v>
      </c>
    </row>
    <row r="175" spans="1:8" s="8" customFormat="1" ht="30" hidden="1" customHeight="1">
      <c r="A175" s="90" t="s">
        <v>74</v>
      </c>
      <c r="B175" s="92" t="s">
        <v>152</v>
      </c>
      <c r="C175" s="92" t="s">
        <v>205</v>
      </c>
      <c r="D175" s="93" t="s">
        <v>210</v>
      </c>
      <c r="E175" s="92" t="s">
        <v>52</v>
      </c>
      <c r="F175" s="89">
        <f t="shared" si="17"/>
        <v>0</v>
      </c>
      <c r="G175" s="89">
        <f t="shared" si="17"/>
        <v>0</v>
      </c>
      <c r="H175" s="27" t="e">
        <f t="shared" si="15"/>
        <v>#DIV/0!</v>
      </c>
    </row>
    <row r="176" spans="1:8" s="8" customFormat="1" ht="30" hidden="1" customHeight="1">
      <c r="A176" s="90" t="s">
        <v>211</v>
      </c>
      <c r="B176" s="92" t="s">
        <v>152</v>
      </c>
      <c r="C176" s="92" t="s">
        <v>205</v>
      </c>
      <c r="D176" s="93" t="s">
        <v>210</v>
      </c>
      <c r="E176" s="92" t="s">
        <v>54</v>
      </c>
      <c r="F176" s="89">
        <v>0</v>
      </c>
      <c r="G176" s="89">
        <v>0</v>
      </c>
      <c r="H176" s="27" t="e">
        <f t="shared" si="15"/>
        <v>#DIV/0!</v>
      </c>
    </row>
    <row r="177" spans="1:8" s="8" customFormat="1" ht="15.75">
      <c r="A177" s="22" t="s">
        <v>39</v>
      </c>
      <c r="B177" s="28">
        <v>136</v>
      </c>
      <c r="C177" s="28" t="s">
        <v>110</v>
      </c>
      <c r="D177" s="28"/>
      <c r="E177" s="28"/>
      <c r="F177" s="26">
        <f>F178</f>
        <v>3681.2000000000003</v>
      </c>
      <c r="G177" s="26">
        <f>G178</f>
        <v>3681.2000000000003</v>
      </c>
      <c r="H177" s="27">
        <f t="shared" si="15"/>
        <v>100</v>
      </c>
    </row>
    <row r="178" spans="1:8" s="8" customFormat="1" ht="15.75">
      <c r="A178" s="22" t="s">
        <v>40</v>
      </c>
      <c r="B178" s="28">
        <v>136</v>
      </c>
      <c r="C178" s="28" t="s">
        <v>111</v>
      </c>
      <c r="D178" s="28"/>
      <c r="E178" s="28"/>
      <c r="F178" s="26">
        <f>F180+F188+F193+F200</f>
        <v>3681.2000000000003</v>
      </c>
      <c r="G178" s="26">
        <f>G180+G188+G193+G200</f>
        <v>3681.2000000000003</v>
      </c>
      <c r="H178" s="27">
        <f t="shared" si="15"/>
        <v>100</v>
      </c>
    </row>
    <row r="179" spans="1:8" s="8" customFormat="1" ht="15.75">
      <c r="A179" s="22" t="s">
        <v>144</v>
      </c>
      <c r="B179" s="28">
        <v>136</v>
      </c>
      <c r="C179" s="28" t="s">
        <v>111</v>
      </c>
      <c r="D179" s="28">
        <v>4400000000</v>
      </c>
      <c r="E179" s="28"/>
      <c r="F179" s="26">
        <f>F180+F188</f>
        <v>3681.2000000000003</v>
      </c>
      <c r="G179" s="26">
        <f>G180+G188</f>
        <v>3681.2000000000003</v>
      </c>
      <c r="H179" s="27">
        <f t="shared" si="15"/>
        <v>100</v>
      </c>
    </row>
    <row r="180" spans="1:8" s="8" customFormat="1" ht="27.75" customHeight="1">
      <c r="A180" s="94" t="s">
        <v>141</v>
      </c>
      <c r="B180" s="28">
        <v>136</v>
      </c>
      <c r="C180" s="28" t="s">
        <v>111</v>
      </c>
      <c r="D180" s="28">
        <v>4409900000</v>
      </c>
      <c r="E180" s="28"/>
      <c r="F180" s="26">
        <f>F182+F185</f>
        <v>3015.8</v>
      </c>
      <c r="G180" s="26">
        <f>G182+G185</f>
        <v>3015.8</v>
      </c>
      <c r="H180" s="27">
        <f t="shared" si="15"/>
        <v>100</v>
      </c>
    </row>
    <row r="181" spans="1:8" s="8" customFormat="1" ht="27" customHeight="1">
      <c r="A181" s="41" t="s">
        <v>142</v>
      </c>
      <c r="B181" s="28">
        <v>136</v>
      </c>
      <c r="C181" s="33" t="s">
        <v>111</v>
      </c>
      <c r="D181" s="33">
        <v>4409960210</v>
      </c>
      <c r="E181" s="28"/>
      <c r="F181" s="26">
        <f t="shared" ref="F181:G183" si="18">F182</f>
        <v>2999</v>
      </c>
      <c r="G181" s="26">
        <f t="shared" si="18"/>
        <v>2999</v>
      </c>
      <c r="H181" s="27">
        <f t="shared" si="15"/>
        <v>100</v>
      </c>
    </row>
    <row r="182" spans="1:8" s="8" customFormat="1" ht="60.75">
      <c r="A182" s="41" t="s">
        <v>59</v>
      </c>
      <c r="B182" s="28">
        <v>136</v>
      </c>
      <c r="C182" s="33" t="s">
        <v>111</v>
      </c>
      <c r="D182" s="33">
        <v>4409960210</v>
      </c>
      <c r="E182" s="33">
        <v>600</v>
      </c>
      <c r="F182" s="34">
        <f t="shared" si="18"/>
        <v>2999</v>
      </c>
      <c r="G182" s="34">
        <f t="shared" si="18"/>
        <v>2999</v>
      </c>
      <c r="H182" s="27">
        <f t="shared" si="15"/>
        <v>100</v>
      </c>
    </row>
    <row r="183" spans="1:8" s="8" customFormat="1" ht="15.75">
      <c r="A183" s="41" t="s">
        <v>55</v>
      </c>
      <c r="B183" s="28">
        <v>136</v>
      </c>
      <c r="C183" s="33" t="s">
        <v>111</v>
      </c>
      <c r="D183" s="33">
        <v>4409960210</v>
      </c>
      <c r="E183" s="32" t="s">
        <v>56</v>
      </c>
      <c r="F183" s="34">
        <f t="shared" si="18"/>
        <v>2999</v>
      </c>
      <c r="G183" s="34">
        <f t="shared" si="18"/>
        <v>2999</v>
      </c>
      <c r="H183" s="27">
        <f t="shared" si="15"/>
        <v>100</v>
      </c>
    </row>
    <row r="184" spans="1:8" s="8" customFormat="1" ht="105.75">
      <c r="A184" s="95" t="s">
        <v>84</v>
      </c>
      <c r="B184" s="28">
        <v>136</v>
      </c>
      <c r="C184" s="33" t="s">
        <v>111</v>
      </c>
      <c r="D184" s="33">
        <v>4409960210</v>
      </c>
      <c r="E184" s="67" t="s">
        <v>57</v>
      </c>
      <c r="F184" s="96">
        <v>2999</v>
      </c>
      <c r="G184" s="96">
        <v>2999</v>
      </c>
      <c r="H184" s="27">
        <f t="shared" si="15"/>
        <v>100</v>
      </c>
    </row>
    <row r="185" spans="1:8" s="8" customFormat="1" ht="31.5">
      <c r="A185" s="97" t="s">
        <v>171</v>
      </c>
      <c r="B185" s="98">
        <v>136</v>
      </c>
      <c r="C185" s="99" t="s">
        <v>174</v>
      </c>
      <c r="D185" s="70" t="s">
        <v>176</v>
      </c>
      <c r="E185" s="67" t="s">
        <v>143</v>
      </c>
      <c r="F185" s="96">
        <f>+F186</f>
        <v>16.8</v>
      </c>
      <c r="G185" s="96">
        <f>+G186</f>
        <v>16.8</v>
      </c>
      <c r="H185" s="27">
        <f t="shared" si="15"/>
        <v>100</v>
      </c>
    </row>
    <row r="186" spans="1:8" s="8" customFormat="1" ht="30.75">
      <c r="A186" s="100" t="s">
        <v>117</v>
      </c>
      <c r="B186" s="98">
        <v>136</v>
      </c>
      <c r="C186" s="99" t="s">
        <v>174</v>
      </c>
      <c r="D186" s="70" t="s">
        <v>176</v>
      </c>
      <c r="E186" s="67" t="s">
        <v>56</v>
      </c>
      <c r="F186" s="96">
        <f>+F187</f>
        <v>16.8</v>
      </c>
      <c r="G186" s="96">
        <f>+G187</f>
        <v>16.8</v>
      </c>
      <c r="H186" s="27">
        <f t="shared" si="15"/>
        <v>100</v>
      </c>
    </row>
    <row r="187" spans="1:8" s="8" customFormat="1" ht="60.75">
      <c r="A187" s="100" t="s">
        <v>59</v>
      </c>
      <c r="B187" s="98">
        <v>136</v>
      </c>
      <c r="C187" s="99" t="s">
        <v>174</v>
      </c>
      <c r="D187" s="70" t="s">
        <v>176</v>
      </c>
      <c r="E187" s="67" t="s">
        <v>116</v>
      </c>
      <c r="F187" s="96">
        <v>16.8</v>
      </c>
      <c r="G187" s="96">
        <v>16.8</v>
      </c>
      <c r="H187" s="27">
        <f t="shared" si="15"/>
        <v>100</v>
      </c>
    </row>
    <row r="188" spans="1:8" s="18" customFormat="1" ht="15.75">
      <c r="A188" s="22" t="s">
        <v>41</v>
      </c>
      <c r="B188" s="28">
        <v>136</v>
      </c>
      <c r="C188" s="28" t="s">
        <v>111</v>
      </c>
      <c r="D188" s="28">
        <v>4420000000</v>
      </c>
      <c r="E188" s="28"/>
      <c r="F188" s="26">
        <f>+F189</f>
        <v>665.4</v>
      </c>
      <c r="G188" s="26">
        <f>+G189</f>
        <v>665.4</v>
      </c>
      <c r="H188" s="27">
        <f t="shared" si="15"/>
        <v>100</v>
      </c>
    </row>
    <row r="189" spans="1:8" s="18" customFormat="1" ht="60.75">
      <c r="A189" s="41" t="s">
        <v>142</v>
      </c>
      <c r="B189" s="28">
        <v>136</v>
      </c>
      <c r="C189" s="33" t="s">
        <v>111</v>
      </c>
      <c r="D189" s="33">
        <v>4429960210</v>
      </c>
      <c r="E189" s="28"/>
      <c r="F189" s="26">
        <f t="shared" ref="F189:G191" si="19">F190</f>
        <v>665.4</v>
      </c>
      <c r="G189" s="26">
        <f t="shared" si="19"/>
        <v>665.4</v>
      </c>
      <c r="H189" s="27">
        <f t="shared" si="15"/>
        <v>100</v>
      </c>
    </row>
    <row r="190" spans="1:8" s="18" customFormat="1" ht="60.75">
      <c r="A190" s="41" t="s">
        <v>59</v>
      </c>
      <c r="B190" s="28">
        <v>136</v>
      </c>
      <c r="C190" s="33" t="s">
        <v>111</v>
      </c>
      <c r="D190" s="33">
        <v>4429960210</v>
      </c>
      <c r="E190" s="33">
        <v>600</v>
      </c>
      <c r="F190" s="34">
        <f t="shared" si="19"/>
        <v>665.4</v>
      </c>
      <c r="G190" s="34">
        <f t="shared" si="19"/>
        <v>665.4</v>
      </c>
      <c r="H190" s="27">
        <f t="shared" si="15"/>
        <v>100</v>
      </c>
    </row>
    <row r="191" spans="1:8" s="8" customFormat="1" ht="15.75">
      <c r="A191" s="41" t="s">
        <v>55</v>
      </c>
      <c r="B191" s="28">
        <v>136</v>
      </c>
      <c r="C191" s="33" t="s">
        <v>111</v>
      </c>
      <c r="D191" s="33">
        <v>4429960210</v>
      </c>
      <c r="E191" s="32" t="s">
        <v>56</v>
      </c>
      <c r="F191" s="34">
        <f t="shared" si="19"/>
        <v>665.4</v>
      </c>
      <c r="G191" s="34">
        <f t="shared" si="19"/>
        <v>665.4</v>
      </c>
      <c r="H191" s="27">
        <f t="shared" si="15"/>
        <v>100</v>
      </c>
    </row>
    <row r="192" spans="1:8" s="8" customFormat="1" ht="105.75">
      <c r="A192" s="95" t="s">
        <v>0</v>
      </c>
      <c r="B192" s="28">
        <v>136</v>
      </c>
      <c r="C192" s="33" t="s">
        <v>111</v>
      </c>
      <c r="D192" s="33">
        <v>4429960210</v>
      </c>
      <c r="E192" s="67" t="s">
        <v>57</v>
      </c>
      <c r="F192" s="96">
        <v>665.4</v>
      </c>
      <c r="G192" s="96">
        <v>665.4</v>
      </c>
      <c r="H192" s="27">
        <f t="shared" si="15"/>
        <v>100</v>
      </c>
    </row>
    <row r="193" spans="1:8" s="8" customFormat="1" ht="30.75" hidden="1">
      <c r="A193" s="101" t="s">
        <v>200</v>
      </c>
      <c r="B193" s="28">
        <v>136</v>
      </c>
      <c r="C193" s="33" t="s">
        <v>111</v>
      </c>
      <c r="D193" s="102" t="s">
        <v>201</v>
      </c>
      <c r="E193" s="67"/>
      <c r="F193" s="34">
        <f>+F194</f>
        <v>0</v>
      </c>
      <c r="G193" s="103">
        <f>G194+G196+G198</f>
        <v>0</v>
      </c>
      <c r="H193" s="27" t="e">
        <f t="shared" si="15"/>
        <v>#DIV/0!</v>
      </c>
    </row>
    <row r="194" spans="1:8" s="8" customFormat="1" ht="75.75" hidden="1">
      <c r="A194" s="104" t="s">
        <v>202</v>
      </c>
      <c r="B194" s="28">
        <v>136</v>
      </c>
      <c r="C194" s="33" t="s">
        <v>111</v>
      </c>
      <c r="D194" s="102" t="s">
        <v>203</v>
      </c>
      <c r="E194" s="67"/>
      <c r="F194" s="34">
        <f>+F195</f>
        <v>0</v>
      </c>
      <c r="G194" s="103">
        <f>G195</f>
        <v>0</v>
      </c>
      <c r="H194" s="27" t="e">
        <f t="shared" si="15"/>
        <v>#DIV/0!</v>
      </c>
    </row>
    <row r="195" spans="1:8" s="8" customFormat="1" ht="60.75" hidden="1">
      <c r="A195" s="104" t="s">
        <v>59</v>
      </c>
      <c r="B195" s="28">
        <v>136</v>
      </c>
      <c r="C195" s="33" t="s">
        <v>111</v>
      </c>
      <c r="D195" s="102" t="s">
        <v>203</v>
      </c>
      <c r="E195" s="67" t="s">
        <v>116</v>
      </c>
      <c r="F195" s="34">
        <v>0</v>
      </c>
      <c r="G195" s="103">
        <v>0</v>
      </c>
      <c r="H195" s="27" t="e">
        <f t="shared" si="15"/>
        <v>#DIV/0!</v>
      </c>
    </row>
    <row r="196" spans="1:8" s="8" customFormat="1" ht="75.75" hidden="1">
      <c r="A196" s="104" t="s">
        <v>202</v>
      </c>
      <c r="B196" s="28">
        <v>136</v>
      </c>
      <c r="C196" s="33" t="s">
        <v>111</v>
      </c>
      <c r="D196" s="102" t="s">
        <v>203</v>
      </c>
      <c r="E196" s="67"/>
      <c r="F196" s="34">
        <f>+F197</f>
        <v>0</v>
      </c>
      <c r="G196" s="34">
        <f>+G197</f>
        <v>0</v>
      </c>
      <c r="H196" s="27" t="e">
        <f t="shared" si="15"/>
        <v>#DIV/0!</v>
      </c>
    </row>
    <row r="197" spans="1:8" s="8" customFormat="1" ht="60.75" hidden="1">
      <c r="A197" s="104" t="s">
        <v>59</v>
      </c>
      <c r="B197" s="28">
        <v>136</v>
      </c>
      <c r="C197" s="33" t="s">
        <v>111</v>
      </c>
      <c r="D197" s="102" t="s">
        <v>203</v>
      </c>
      <c r="E197" s="67" t="s">
        <v>116</v>
      </c>
      <c r="F197" s="34">
        <v>0</v>
      </c>
      <c r="G197" s="34">
        <v>0</v>
      </c>
      <c r="H197" s="27" t="e">
        <f t="shared" si="15"/>
        <v>#DIV/0!</v>
      </c>
    </row>
    <row r="198" spans="1:8" s="8" customFormat="1" ht="15.75" hidden="1">
      <c r="A198" s="105" t="s">
        <v>173</v>
      </c>
      <c r="B198" s="28">
        <v>136</v>
      </c>
      <c r="C198" s="32" t="s">
        <v>174</v>
      </c>
      <c r="D198" s="72" t="s">
        <v>175</v>
      </c>
      <c r="E198" s="72"/>
      <c r="F198" s="103">
        <f t="shared" ref="F198:G200" si="20">F199</f>
        <v>0</v>
      </c>
      <c r="G198" s="103">
        <f t="shared" si="20"/>
        <v>0</v>
      </c>
      <c r="H198" s="27" t="e">
        <f t="shared" si="15"/>
        <v>#DIV/0!</v>
      </c>
    </row>
    <row r="199" spans="1:8" s="8" customFormat="1" ht="60.75" hidden="1">
      <c r="A199" s="101" t="s">
        <v>59</v>
      </c>
      <c r="B199" s="28">
        <v>136</v>
      </c>
      <c r="C199" s="32" t="s">
        <v>174</v>
      </c>
      <c r="D199" s="72" t="s">
        <v>175</v>
      </c>
      <c r="E199" s="72" t="s">
        <v>143</v>
      </c>
      <c r="F199" s="103">
        <v>0</v>
      </c>
      <c r="G199" s="103">
        <v>0</v>
      </c>
      <c r="H199" s="27" t="e">
        <f t="shared" si="15"/>
        <v>#DIV/0!</v>
      </c>
    </row>
    <row r="200" spans="1:8" s="8" customFormat="1" ht="15.75" hidden="1">
      <c r="A200" s="105" t="s">
        <v>173</v>
      </c>
      <c r="B200" s="28">
        <v>136</v>
      </c>
      <c r="C200" s="32" t="s">
        <v>174</v>
      </c>
      <c r="D200" s="59" t="s">
        <v>184</v>
      </c>
      <c r="E200" s="72"/>
      <c r="F200" s="103">
        <f t="shared" si="20"/>
        <v>0</v>
      </c>
      <c r="G200" s="103">
        <f t="shared" si="20"/>
        <v>0</v>
      </c>
      <c r="H200" s="27" t="e">
        <f t="shared" si="15"/>
        <v>#DIV/0!</v>
      </c>
    </row>
    <row r="201" spans="1:8" s="8" customFormat="1" ht="60.75" hidden="1">
      <c r="A201" s="101" t="s">
        <v>59</v>
      </c>
      <c r="B201" s="28">
        <v>136</v>
      </c>
      <c r="C201" s="32" t="s">
        <v>174</v>
      </c>
      <c r="D201" s="59" t="s">
        <v>184</v>
      </c>
      <c r="E201" s="72" t="s">
        <v>143</v>
      </c>
      <c r="F201" s="103">
        <v>0</v>
      </c>
      <c r="G201" s="103">
        <v>0</v>
      </c>
      <c r="H201" s="27" t="e">
        <f t="shared" si="15"/>
        <v>#DIV/0!</v>
      </c>
    </row>
    <row r="202" spans="1:8" s="8" customFormat="1" ht="15.75">
      <c r="A202" s="94" t="s">
        <v>42</v>
      </c>
      <c r="B202" s="28">
        <v>136</v>
      </c>
      <c r="C202" s="28" t="s">
        <v>112</v>
      </c>
      <c r="D202" s="28"/>
      <c r="E202" s="23"/>
      <c r="F202" s="26">
        <f>F203</f>
        <v>188.6</v>
      </c>
      <c r="G202" s="26">
        <f>G203</f>
        <v>188.6</v>
      </c>
      <c r="H202" s="27">
        <f t="shared" si="15"/>
        <v>100</v>
      </c>
    </row>
    <row r="203" spans="1:8" s="18" customFormat="1" ht="15.75" customHeight="1">
      <c r="A203" s="94" t="s">
        <v>43</v>
      </c>
      <c r="B203" s="28">
        <v>136</v>
      </c>
      <c r="C203" s="23" t="s">
        <v>113</v>
      </c>
      <c r="D203" s="23" t="s">
        <v>133</v>
      </c>
      <c r="E203" s="23"/>
      <c r="F203" s="26">
        <f>F205</f>
        <v>188.6</v>
      </c>
      <c r="G203" s="26">
        <f>G205</f>
        <v>188.6</v>
      </c>
      <c r="H203" s="27">
        <f t="shared" si="15"/>
        <v>100</v>
      </c>
    </row>
    <row r="204" spans="1:8" s="18" customFormat="1" ht="25.5" customHeight="1">
      <c r="A204" s="41" t="s">
        <v>80</v>
      </c>
      <c r="B204" s="28">
        <v>136</v>
      </c>
      <c r="C204" s="32" t="s">
        <v>113</v>
      </c>
      <c r="D204" s="32" t="s">
        <v>134</v>
      </c>
      <c r="E204" s="23"/>
      <c r="F204" s="26">
        <f t="shared" ref="F204:G206" si="21">F205</f>
        <v>188.6</v>
      </c>
      <c r="G204" s="26">
        <f t="shared" si="21"/>
        <v>188.6</v>
      </c>
      <c r="H204" s="27">
        <f t="shared" si="15"/>
        <v>100</v>
      </c>
    </row>
    <row r="205" spans="1:8" s="8" customFormat="1" ht="45.75">
      <c r="A205" s="39" t="s">
        <v>73</v>
      </c>
      <c r="B205" s="28">
        <v>136</v>
      </c>
      <c r="C205" s="32" t="s">
        <v>113</v>
      </c>
      <c r="D205" s="32" t="s">
        <v>134</v>
      </c>
      <c r="E205" s="32" t="s">
        <v>51</v>
      </c>
      <c r="F205" s="34">
        <f t="shared" si="21"/>
        <v>188.6</v>
      </c>
      <c r="G205" s="34">
        <f t="shared" si="21"/>
        <v>188.6</v>
      </c>
      <c r="H205" s="27">
        <f t="shared" si="15"/>
        <v>100</v>
      </c>
    </row>
    <row r="206" spans="1:8" s="8" customFormat="1" ht="60.75">
      <c r="A206" s="39" t="s">
        <v>74</v>
      </c>
      <c r="B206" s="28">
        <v>136</v>
      </c>
      <c r="C206" s="32" t="s">
        <v>113</v>
      </c>
      <c r="D206" s="32" t="s">
        <v>134</v>
      </c>
      <c r="E206" s="60" t="s">
        <v>52</v>
      </c>
      <c r="F206" s="34">
        <f t="shared" si="21"/>
        <v>188.6</v>
      </c>
      <c r="G206" s="34">
        <f t="shared" si="21"/>
        <v>188.6</v>
      </c>
      <c r="H206" s="27">
        <f t="shared" si="15"/>
        <v>100</v>
      </c>
    </row>
    <row r="207" spans="1:8" s="8" customFormat="1" ht="30" customHeight="1">
      <c r="A207" s="39" t="s">
        <v>75</v>
      </c>
      <c r="B207" s="28">
        <v>136</v>
      </c>
      <c r="C207" s="32" t="s">
        <v>113</v>
      </c>
      <c r="D207" s="32" t="s">
        <v>134</v>
      </c>
      <c r="E207" s="60" t="s">
        <v>54</v>
      </c>
      <c r="F207" s="34">
        <v>188.6</v>
      </c>
      <c r="G207" s="34">
        <v>188.6</v>
      </c>
      <c r="H207" s="27">
        <f t="shared" si="15"/>
        <v>100</v>
      </c>
    </row>
    <row r="208" spans="1:8" s="8" customFormat="1" ht="26.25" hidden="1" customHeight="1">
      <c r="A208" s="106" t="s">
        <v>147</v>
      </c>
      <c r="B208" s="28">
        <v>136</v>
      </c>
      <c r="C208" s="32" t="s">
        <v>157</v>
      </c>
      <c r="D208" s="72" t="s">
        <v>154</v>
      </c>
      <c r="E208" s="32"/>
      <c r="F208" s="34">
        <f t="shared" ref="F208:G211" si="22">+F209</f>
        <v>0</v>
      </c>
      <c r="G208" s="34">
        <f t="shared" si="22"/>
        <v>0</v>
      </c>
      <c r="H208" s="27" t="e">
        <f t="shared" si="15"/>
        <v>#DIV/0!</v>
      </c>
    </row>
    <row r="209" spans="1:8" s="8" customFormat="1" ht="24" hidden="1" customHeight="1">
      <c r="A209" s="104" t="s">
        <v>148</v>
      </c>
      <c r="B209" s="28">
        <v>136</v>
      </c>
      <c r="C209" s="32" t="s">
        <v>153</v>
      </c>
      <c r="D209" s="72" t="s">
        <v>154</v>
      </c>
      <c r="E209" s="32"/>
      <c r="F209" s="34">
        <f t="shared" si="22"/>
        <v>0</v>
      </c>
      <c r="G209" s="34">
        <f t="shared" si="22"/>
        <v>0</v>
      </c>
      <c r="H209" s="27" t="e">
        <f t="shared" si="15"/>
        <v>#DIV/0!</v>
      </c>
    </row>
    <row r="210" spans="1:8" s="8" customFormat="1" ht="18" hidden="1" customHeight="1">
      <c r="A210" s="104" t="s">
        <v>149</v>
      </c>
      <c r="B210" s="28">
        <v>136</v>
      </c>
      <c r="C210" s="32" t="s">
        <v>153</v>
      </c>
      <c r="D210" s="72" t="s">
        <v>154</v>
      </c>
      <c r="E210" s="32"/>
      <c r="F210" s="34">
        <f t="shared" si="22"/>
        <v>0</v>
      </c>
      <c r="G210" s="34">
        <f t="shared" si="22"/>
        <v>0</v>
      </c>
      <c r="H210" s="27" t="e">
        <f t="shared" si="15"/>
        <v>#DIV/0!</v>
      </c>
    </row>
    <row r="211" spans="1:8" s="8" customFormat="1" ht="24" hidden="1" customHeight="1">
      <c r="A211" s="104" t="s">
        <v>150</v>
      </c>
      <c r="B211" s="28">
        <v>136</v>
      </c>
      <c r="C211" s="32" t="s">
        <v>153</v>
      </c>
      <c r="D211" s="72" t="s">
        <v>155</v>
      </c>
      <c r="E211" s="32"/>
      <c r="F211" s="34">
        <f t="shared" si="22"/>
        <v>0</v>
      </c>
      <c r="G211" s="34">
        <f t="shared" si="22"/>
        <v>0</v>
      </c>
      <c r="H211" s="27" t="e">
        <f t="shared" si="15"/>
        <v>#DIV/0!</v>
      </c>
    </row>
    <row r="212" spans="1:8" s="8" customFormat="1" ht="16.5" hidden="1" customHeight="1">
      <c r="A212" s="104" t="s">
        <v>151</v>
      </c>
      <c r="B212" s="28">
        <v>136</v>
      </c>
      <c r="C212" s="32" t="s">
        <v>153</v>
      </c>
      <c r="D212" s="72" t="s">
        <v>155</v>
      </c>
      <c r="E212" s="32" t="s">
        <v>156</v>
      </c>
      <c r="F212" s="34">
        <v>0</v>
      </c>
      <c r="G212" s="34">
        <v>0</v>
      </c>
      <c r="H212" s="27" t="e">
        <f t="shared" si="15"/>
        <v>#DIV/0!</v>
      </c>
    </row>
    <row r="213" spans="1:8" s="8" customFormat="1" ht="15.75">
      <c r="A213" s="107" t="s">
        <v>44</v>
      </c>
      <c r="B213" s="108"/>
      <c r="C213" s="108"/>
      <c r="D213" s="108"/>
      <c r="E213" s="109"/>
      <c r="F213" s="26">
        <f>F10+F34+F43</f>
        <v>34709.599999999999</v>
      </c>
      <c r="G213" s="26">
        <f>G10+G34+G43</f>
        <v>34708.9</v>
      </c>
      <c r="H213" s="27">
        <f t="shared" si="15"/>
        <v>99.997983266877185</v>
      </c>
    </row>
    <row r="215" spans="1:8">
      <c r="A215" s="4"/>
      <c r="B215" s="5"/>
      <c r="C215" s="5"/>
      <c r="D215" s="5"/>
      <c r="E215" s="5"/>
      <c r="F215" s="6"/>
    </row>
    <row r="217" spans="1:8">
      <c r="E217" s="3"/>
    </row>
  </sheetData>
  <mergeCells count="15">
    <mergeCell ref="A213:E213"/>
    <mergeCell ref="E7:F7"/>
    <mergeCell ref="A8:A9"/>
    <mergeCell ref="B8:B9"/>
    <mergeCell ref="C8:C9"/>
    <mergeCell ref="D8:D9"/>
    <mergeCell ref="E8:E9"/>
    <mergeCell ref="F8:F9"/>
    <mergeCell ref="G8:G9"/>
    <mergeCell ref="H8:H9"/>
    <mergeCell ref="D1:H1"/>
    <mergeCell ref="D2:H2"/>
    <mergeCell ref="D3:H3"/>
    <mergeCell ref="D4:H4"/>
    <mergeCell ref="A6:H6"/>
  </mergeCells>
  <pageMargins left="0.78740157480314965" right="0.39370078740157483" top="0.19685039370078741" bottom="0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прил.9 (3)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k224</dc:creator>
  <cp:lastModifiedBy>User</cp:lastModifiedBy>
  <cp:lastPrinted>2022-03-31T05:32:25Z</cp:lastPrinted>
  <dcterms:created xsi:type="dcterms:W3CDTF">2013-10-25T01:03:57Z</dcterms:created>
  <dcterms:modified xsi:type="dcterms:W3CDTF">2022-05-12T07:50:06Z</dcterms:modified>
</cp:coreProperties>
</file>